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p1\Desktop\штатка\"/>
    </mc:Choice>
  </mc:AlternateContent>
  <bookViews>
    <workbookView xWindow="0" yWindow="0" windowWidth="20490" windowHeight="7755" firstSheet="2" activeTab="6"/>
  </bookViews>
  <sheets>
    <sheet name="розрах визннач мінім тариф став" sheetId="12" r:id="rId1"/>
    <sheet name="АДМІНПЕРСОНАЛ" sheetId="11" r:id="rId2"/>
    <sheet name="САН ОЧИСТКА" sheetId="4" r:id="rId3"/>
    <sheet name="РИТУАЛ ЦЕХ" sheetId="5" r:id="rId4"/>
    <sheet name="ЖЕВ" sheetId="7" r:id="rId5"/>
    <sheet name="ДОПОМІЖНИЙ" sheetId="10" r:id="rId6"/>
    <sheet name="загальний 01.01.2023" sheetId="14" r:id="rId7"/>
  </sheets>
  <definedNames>
    <definedName name="_xlnm.Print_Area" localSheetId="1">АДМІНПЕРСОНАЛ!$A$1:$H$22</definedName>
    <definedName name="_xlnm.Print_Area" localSheetId="5">ДОПОМІЖНИЙ!$A$1:$L$20</definedName>
    <definedName name="_xlnm.Print_Area" localSheetId="4">ЖЕВ!$A$1:$L$21</definedName>
    <definedName name="_xlnm.Print_Area" localSheetId="6">'загальний 01.01.2023'!$A$1:$L$51</definedName>
    <definedName name="_xlnm.Print_Area" localSheetId="3">'РИТУАЛ ЦЕХ'!$A$1:$K$19</definedName>
    <definedName name="_xlnm.Print_Area" localSheetId="2">'САН ОЧИСТКА'!$B$1:$M$25</definedName>
  </definedNames>
  <calcPr calcId="152511" iterateDelta="1E-4"/>
</workbook>
</file>

<file path=xl/calcChain.xml><?xml version="1.0" encoding="utf-8"?>
<calcChain xmlns="http://schemas.openxmlformats.org/spreadsheetml/2006/main">
  <c r="L49" i="14" l="1"/>
  <c r="D25" i="14" l="1"/>
  <c r="D48" i="14"/>
  <c r="L59" i="14" l="1"/>
  <c r="N59" i="14" s="1"/>
  <c r="L58" i="14"/>
  <c r="N58" i="14" s="1"/>
  <c r="E11" i="12" l="1"/>
  <c r="E10" i="12"/>
  <c r="D34" i="14" l="1"/>
  <c r="E22" i="11" l="1"/>
  <c r="D21" i="7"/>
  <c r="M7" i="5"/>
  <c r="M46" i="14"/>
  <c r="K46" i="14" s="1"/>
  <c r="K48" i="14" s="1"/>
  <c r="I15" i="11"/>
  <c r="G16" i="11" s="1"/>
  <c r="M27" i="14"/>
  <c r="D38" i="14"/>
  <c r="N18" i="4"/>
  <c r="D44" i="14"/>
  <c r="A42" i="14"/>
  <c r="A43" i="14" s="1"/>
  <c r="A20" i="14"/>
  <c r="M18" i="14"/>
  <c r="I22" i="14" s="1"/>
  <c r="L22" i="14" s="1"/>
  <c r="D20" i="10"/>
  <c r="D19" i="5"/>
  <c r="B16" i="11"/>
  <c r="M18" i="7"/>
  <c r="A20" i="7"/>
  <c r="J19" i="5"/>
  <c r="L19" i="14"/>
  <c r="M17" i="7"/>
  <c r="I17" i="7" s="1"/>
  <c r="L17" i="7" l="1"/>
  <c r="I40" i="14"/>
  <c r="I36" i="14"/>
  <c r="L22" i="4"/>
  <c r="L21" i="4"/>
  <c r="M21" i="4" s="1"/>
  <c r="L18" i="4"/>
  <c r="J23" i="4"/>
  <c r="L20" i="4"/>
  <c r="D49" i="14"/>
  <c r="H18" i="5"/>
  <c r="K18" i="5" s="1"/>
  <c r="I20" i="7"/>
  <c r="L20" i="7" s="1"/>
  <c r="K19" i="7"/>
  <c r="K18" i="7"/>
  <c r="K41" i="14"/>
  <c r="L41" i="14" s="1"/>
  <c r="I43" i="14"/>
  <c r="L43" i="14" s="1"/>
  <c r="N43" i="14" s="1"/>
  <c r="J18" i="7"/>
  <c r="G17" i="11"/>
  <c r="G23" i="11" s="1"/>
  <c r="G19" i="11"/>
  <c r="H19" i="11" s="1"/>
  <c r="G21" i="11"/>
  <c r="H16" i="11"/>
  <c r="G18" i="11"/>
  <c r="H18" i="11" s="1"/>
  <c r="G20" i="11"/>
  <c r="I20" i="14"/>
  <c r="I33" i="14"/>
  <c r="L33" i="14" s="1"/>
  <c r="M22" i="4"/>
  <c r="M18" i="10"/>
  <c r="M47" i="14"/>
  <c r="L40" i="14"/>
  <c r="O18" i="4"/>
  <c r="J24" i="4" s="1"/>
  <c r="M24" i="4" s="1"/>
  <c r="L7" i="5"/>
  <c r="H17" i="5" s="1"/>
  <c r="H20" i="5" s="1"/>
  <c r="M17" i="10"/>
  <c r="K17" i="10" s="1"/>
  <c r="K15" i="11"/>
  <c r="H17" i="11"/>
  <c r="H21" i="11"/>
  <c r="H20" i="11"/>
  <c r="K21" i="4"/>
  <c r="K22" i="4"/>
  <c r="L19" i="4"/>
  <c r="K29" i="14"/>
  <c r="K30" i="14"/>
  <c r="I32" i="14"/>
  <c r="J41" i="14"/>
  <c r="J46" i="14"/>
  <c r="L46" i="14"/>
  <c r="K31" i="14"/>
  <c r="K28" i="14"/>
  <c r="I37" i="14"/>
  <c r="L37" i="14" s="1"/>
  <c r="I23" i="14"/>
  <c r="L23" i="14" s="1"/>
  <c r="I24" i="14"/>
  <c r="L24" i="14" s="1"/>
  <c r="K27" i="14"/>
  <c r="K42" i="14"/>
  <c r="I21" i="14"/>
  <c r="L21" i="14" s="1"/>
  <c r="L20" i="14" l="1"/>
  <c r="N46" i="14"/>
  <c r="K22" i="7"/>
  <c r="L18" i="7"/>
  <c r="J26" i="4"/>
  <c r="M23" i="4"/>
  <c r="I18" i="10"/>
  <c r="I20" i="10" s="1"/>
  <c r="I19" i="10"/>
  <c r="L19" i="10" s="1"/>
  <c r="H23" i="11"/>
  <c r="L19" i="7"/>
  <c r="L22" i="7" s="1"/>
  <c r="J19" i="7"/>
  <c r="K20" i="4"/>
  <c r="M20" i="4"/>
  <c r="L26" i="4"/>
  <c r="M18" i="4"/>
  <c r="K18" i="4"/>
  <c r="I22" i="7"/>
  <c r="L25" i="4"/>
  <c r="L17" i="10"/>
  <c r="K20" i="10"/>
  <c r="J17" i="10"/>
  <c r="K17" i="5"/>
  <c r="K20" i="5" s="1"/>
  <c r="L18" i="10"/>
  <c r="L21" i="7"/>
  <c r="M19" i="4"/>
  <c r="K19" i="4"/>
  <c r="J29" i="14"/>
  <c r="L29" i="14"/>
  <c r="J30" i="14"/>
  <c r="L30" i="14"/>
  <c r="N30" i="14" s="1"/>
  <c r="L32" i="14"/>
  <c r="N32" i="14" s="1"/>
  <c r="J42" i="14"/>
  <c r="L42" i="14"/>
  <c r="N42" i="14" s="1"/>
  <c r="L36" i="14"/>
  <c r="L38" i="14" s="1"/>
  <c r="J31" i="14"/>
  <c r="L31" i="14"/>
  <c r="J27" i="14"/>
  <c r="L27" i="14"/>
  <c r="N27" i="14" s="1"/>
  <c r="K34" i="14"/>
  <c r="L28" i="14"/>
  <c r="J28" i="14"/>
  <c r="L48" i="14" l="1"/>
  <c r="I48" i="14"/>
  <c r="I49" i="14" s="1"/>
  <c r="L20" i="10"/>
  <c r="M26" i="4"/>
  <c r="N49" i="14"/>
  <c r="K49" i="14"/>
  <c r="M25" i="4"/>
  <c r="L34" i="14"/>
  <c r="L44" i="14"/>
  <c r="L60" i="14" l="1"/>
  <c r="N60" i="14" s="1"/>
  <c r="O49" i="14" l="1"/>
  <c r="P49" i="14" s="1"/>
</calcChain>
</file>

<file path=xl/sharedStrings.xml><?xml version="1.0" encoding="utf-8"?>
<sst xmlns="http://schemas.openxmlformats.org/spreadsheetml/2006/main" count="262" uniqueCount="130">
  <si>
    <t xml:space="preserve">                                                                                                                                                                                            </t>
  </si>
  <si>
    <t>ШТАТНИЙ РОЗПИС КЕРІВНИКІВ,</t>
  </si>
  <si>
    <t>ПРОФЕСІОНАЛІВ ,ФАХІВЦІВ та ТЕХНІЧНИХ СЛУЖБОВЦІВ</t>
  </si>
  <si>
    <t>КОМУНАЛЬНОГО ПІДПРИЄМСТВА «Сквирського комунального господарства»</t>
  </si>
  <si>
    <t>Назва посади</t>
  </si>
  <si>
    <t>Начальник</t>
  </si>
  <si>
    <t>1210.1</t>
  </si>
  <si>
    <t>Головний бухгалтер</t>
  </si>
  <si>
    <t>2149.2</t>
  </si>
  <si>
    <t xml:space="preserve">Всього </t>
  </si>
  <si>
    <t>Код по класифікатору професій</t>
  </si>
  <si>
    <t>Кількість штатних одиниць</t>
  </si>
  <si>
    <t>Коефіцієнт по гадузевій угоді</t>
  </si>
  <si>
    <t>Посадовий оклад</t>
  </si>
  <si>
    <t>Всього за місяць</t>
  </si>
  <si>
    <t>С А Н І Т А Р Н А  О Ч И С Т К А</t>
  </si>
  <si>
    <t>Умови праці</t>
  </si>
  <si>
    <t>Оклад</t>
  </si>
  <si>
    <t>Місячна тарифна ставка</t>
  </si>
  <si>
    <t>Водій сміттєвоза</t>
  </si>
  <si>
    <t>Шкідл. 12%</t>
  </si>
  <si>
    <t>Розряд</t>
  </si>
  <si>
    <t>Погодинна таривна ставка</t>
  </si>
  <si>
    <t>РИТУАЛЬНИЙ ЦЕХ</t>
  </si>
  <si>
    <t>Норм.</t>
  </si>
  <si>
    <t>ЖЕВ</t>
  </si>
  <si>
    <t xml:space="preserve">Електрик </t>
  </si>
  <si>
    <t>Слюсар-сантехнік</t>
  </si>
  <si>
    <t>Двірники</t>
  </si>
  <si>
    <t>Шкідл. 8%</t>
  </si>
  <si>
    <t>ДОПОМІЖНИЙ</t>
  </si>
  <si>
    <t xml:space="preserve">Фельдшер </t>
  </si>
  <si>
    <t>Місяч-на тариф-на ставка</t>
  </si>
  <si>
    <t>коефіцієнт по розряду</t>
  </si>
  <si>
    <t>Розрахунок визначення мінімальної тарифної ставки</t>
  </si>
  <si>
    <t xml:space="preserve">для розрахунку заробітної плати </t>
  </si>
  <si>
    <t>Приймальник замовлень</t>
  </si>
  <si>
    <t>Коефіцієнт по розряду</t>
  </si>
  <si>
    <t>Коефіцієнт  по галузевій угоді для робітника 1-го розряду основної професії</t>
  </si>
  <si>
    <t xml:space="preserve"> </t>
  </si>
  <si>
    <t>Використовується при розрахунку заробітої плати керівників, професіоналів, фахівців, технічних службовців</t>
  </si>
  <si>
    <t>Викристовується при розрахунку заробітної плати робітничих професій</t>
  </si>
  <si>
    <t>Фонд середньомісячного робочого часу  л/год</t>
  </si>
  <si>
    <t xml:space="preserve">Бухгалтер </t>
  </si>
  <si>
    <t>Машиніст бульдозера</t>
  </si>
  <si>
    <t>Електрогазозварник</t>
  </si>
  <si>
    <r>
      <t>Шкід.12</t>
    </r>
    <r>
      <rPr>
        <b/>
        <sz val="12"/>
        <color indexed="8"/>
        <rFont val="Times New Roman"/>
        <family val="1"/>
        <charset val="204"/>
      </rPr>
      <t xml:space="preserve">%   </t>
    </r>
  </si>
  <si>
    <t>Прибиральник території</t>
  </si>
  <si>
    <t>Начальник відділу в ЖЕВ</t>
  </si>
  <si>
    <t xml:space="preserve">Тракторист </t>
  </si>
  <si>
    <t>прибиральник вулиць, двірник</t>
  </si>
  <si>
    <t>Всього по підприємству</t>
  </si>
  <si>
    <t>Касир</t>
  </si>
  <si>
    <t xml:space="preserve">                                                                                  ШТАТНИЙ РОЗПИС КЕРІВНИКІВ,</t>
  </si>
  <si>
    <t xml:space="preserve">                                                                              ПРОФЕСІОНАЛІВ ,ФАХІВЦІВ та ТЕХНІЧНИХ СЛУЖБОВЦІВ</t>
  </si>
  <si>
    <t>Інспектор з кадрів</t>
  </si>
  <si>
    <t>Економіст</t>
  </si>
  <si>
    <t xml:space="preserve">                                              «ПОГОДЖЕНО»                                                   «ЗАТВЕРДЖУЮ»                                               </t>
  </si>
  <si>
    <t xml:space="preserve">                                   _____________________                                           __________________      </t>
  </si>
  <si>
    <t xml:space="preserve">                                         міської  ради                                                            комунальне господарство»</t>
  </si>
  <si>
    <t xml:space="preserve">                                  міської  ради                                                                                 комунальне господарство»</t>
  </si>
  <si>
    <t xml:space="preserve">                            _____________________                                                                    __________________      </t>
  </si>
  <si>
    <t xml:space="preserve">                                              «ПОГОДЖЕНО»                                                               «ЗАТВЕРДЖУЮ»                                               </t>
  </si>
  <si>
    <t xml:space="preserve">                                _____________________                                                  __________________      </t>
  </si>
  <si>
    <t xml:space="preserve">                                     «ПОГОДЖЕНО»                                                          «ЗАТВЕРДЖУЮ»                                               </t>
  </si>
  <si>
    <t xml:space="preserve">                                 _____________________                                            __________________      </t>
  </si>
  <si>
    <t xml:space="preserve">                                          «ПОГОДЖЕНО»                                                             «ЗАТВЕРДЖУЮ»                                               </t>
  </si>
  <si>
    <t xml:space="preserve">                                       _____________________                                                       __________________      </t>
  </si>
  <si>
    <t xml:space="preserve">                                       «ПОГОДЖЕНО»                                                                  «ЗАТВЕРДЖУЮ»                                               </t>
  </si>
  <si>
    <t xml:space="preserve">                                   Голова Сквирської                                                      Начальник  КП «Сквирське</t>
  </si>
  <si>
    <t xml:space="preserve">                                             Левіцька В.П.                                                      Скарбовійчук О.П.</t>
  </si>
  <si>
    <t xml:space="preserve">                                 Голова Сквирської                                                                  Начальник  КП «Сквирське</t>
  </si>
  <si>
    <t xml:space="preserve">                                      Левіцька В. П.                                                                              Скарбовійчук О.П.</t>
  </si>
  <si>
    <t xml:space="preserve">                                    Голова Сквирської                                                        Начальник  КП «Сквирське</t>
  </si>
  <si>
    <t xml:space="preserve">                                         міської  ради                                                                 комунальне господарство»</t>
  </si>
  <si>
    <t xml:space="preserve">                                              Левіцька В.П.                                                        Скарбовійчук О.П.</t>
  </si>
  <si>
    <t xml:space="preserve">                                       міської  ради                                                     комунальне господарство»</t>
  </si>
  <si>
    <t xml:space="preserve">                                           Левіцька В.П.                                                     Скарбовійчук О.П.</t>
  </si>
  <si>
    <t xml:space="preserve">                                     Голова Сквирської                                       Начальник  КП «Сквирське</t>
  </si>
  <si>
    <t xml:space="preserve">                                       міської  ради                                                              комунальне господарство»</t>
  </si>
  <si>
    <t xml:space="preserve">                                             Левіцька В.П.                                                                      Скарбовійчук О.П.</t>
  </si>
  <si>
    <t xml:space="preserve">                                   Голова Сквирської                                                    Начальник  КП «Сквирське</t>
  </si>
  <si>
    <t>АДМІНПЕРСОНАЛ</t>
  </si>
  <si>
    <t>САНІТАРНА ОЧИСТКА</t>
  </si>
  <si>
    <t>Разом</t>
  </si>
  <si>
    <t xml:space="preserve">Разом </t>
  </si>
  <si>
    <t>Юристконсульт</t>
  </si>
  <si>
    <t xml:space="preserve">Провідний бухгалтер </t>
  </si>
  <si>
    <t xml:space="preserve">  КП "СКГ"</t>
  </si>
  <si>
    <r>
      <t>Коефіцієнт для визначення мінімальної тарифної ставки робітника  1 розряду,  відносно прожиткового мінімуму для працездатних осіб  (</t>
    </r>
    <r>
      <rPr>
        <sz val="9"/>
        <color indexed="8"/>
        <rFont val="Calibri"/>
        <family val="2"/>
        <charset val="204"/>
      </rPr>
      <t>згідно змін і доповнень до Галузевої угоди зареєстрованих  Мінсоцполітики України за № 10</t>
    </r>
    <r>
      <rPr>
        <sz val="9"/>
        <color indexed="10"/>
        <rFont val="Calibri"/>
        <family val="2"/>
        <charset val="204"/>
      </rPr>
      <t xml:space="preserve"> від 11.05.2021 р.,які вводяться в дію із 01.06.2021 р.)</t>
    </r>
  </si>
  <si>
    <t>Рішення сесії Сквирської</t>
  </si>
  <si>
    <t>1987/12=165,58</t>
  </si>
  <si>
    <t>Водій авто до 5- ти тонн</t>
  </si>
  <si>
    <t>Прибир. терит. кладовища</t>
  </si>
  <si>
    <t>Економіст зі збуту</t>
  </si>
  <si>
    <t>Сторож сміттєзвалища</t>
  </si>
  <si>
    <t>Додаток № 1</t>
  </si>
  <si>
    <t>до рішення сесії №______ від____________</t>
  </si>
  <si>
    <t>Юрисконсульт</t>
  </si>
  <si>
    <t>2441.2</t>
  </si>
  <si>
    <t>2411.2</t>
  </si>
  <si>
    <t>2419.2</t>
  </si>
  <si>
    <t>комунальне господарство"</t>
  </si>
  <si>
    <t>Начальник  КП "Сквирське</t>
  </si>
  <si>
    <t xml:space="preserve"> Голова ради трудового                             міської ради № ___ від  __________  </t>
  </si>
  <si>
    <t xml:space="preserve">   «ЗАТВЕРДЖУЮ»                       </t>
  </si>
  <si>
    <t xml:space="preserve"> "ПОГОДЖЕННЯ"                                      «ПОГОДЖЕНО»                                                    </t>
  </si>
  <si>
    <t xml:space="preserve">   О. Скарбовійчук</t>
  </si>
  <si>
    <t xml:space="preserve">О.  Маліцький                                                       В. Левіцька                                                                </t>
  </si>
  <si>
    <t xml:space="preserve">   __________________     </t>
  </si>
  <si>
    <t xml:space="preserve"> ________________                                           _____________________                                              </t>
  </si>
  <si>
    <r>
      <t xml:space="preserve">Мінімальна заробітна плата </t>
    </r>
    <r>
      <rPr>
        <sz val="12"/>
        <color indexed="10"/>
        <rFont val="Calibri"/>
        <family val="2"/>
        <charset val="204"/>
      </rPr>
      <t>з 01.10.2022 р.</t>
    </r>
  </si>
  <si>
    <r>
      <t>Мінімальний прожитковий мінімум для працездатних осіб</t>
    </r>
    <r>
      <rPr>
        <sz val="12"/>
        <color indexed="10"/>
        <rFont val="Calibri"/>
        <family val="2"/>
        <charset val="204"/>
      </rPr>
      <t xml:space="preserve"> із   01.12.2022 р. </t>
    </r>
  </si>
  <si>
    <r>
      <t xml:space="preserve">Мінімальна тарифна ставка робітника 1-го  розряду основного виробництва (прибиральник вулиць) коефіцієнт 1,32  </t>
    </r>
    <r>
      <rPr>
        <b/>
        <sz val="12"/>
        <color indexed="10"/>
        <rFont val="Calibri"/>
        <family val="2"/>
        <charset val="204"/>
      </rPr>
      <t>2684*1,80*1,32=6377,18</t>
    </r>
  </si>
  <si>
    <r>
      <t xml:space="preserve">Мінімальна тарифна ставка робітника 1-го розряду основного виробництва </t>
    </r>
    <r>
      <rPr>
        <b/>
        <sz val="12"/>
        <color indexed="10"/>
        <rFont val="Calibri"/>
        <family val="2"/>
        <charset val="204"/>
      </rPr>
      <t>2684*1,8=4831,20</t>
    </r>
  </si>
  <si>
    <t>військовий збір 1,5% в тому числі</t>
  </si>
  <si>
    <t>ПДФО -18%  в тому числі</t>
  </si>
  <si>
    <t>ЕСВ-22% на фонд зарплати</t>
  </si>
  <si>
    <t>ЕСВ</t>
  </si>
  <si>
    <t>ПДФО</t>
  </si>
  <si>
    <t>війс</t>
  </si>
  <si>
    <t>пенсійний</t>
  </si>
  <si>
    <t>перевірка</t>
  </si>
  <si>
    <r>
      <t xml:space="preserve">(введений з « 01 » грудня  2022  року згідно наказу </t>
    </r>
    <r>
      <rPr>
        <b/>
        <sz val="12"/>
        <color indexed="10"/>
        <rFont val="Times New Roman"/>
        <family val="1"/>
        <charset val="204"/>
      </rPr>
      <t xml:space="preserve">№     -ОД  від </t>
    </r>
    <r>
      <rPr>
        <b/>
        <u/>
        <sz val="12"/>
        <color indexed="10"/>
        <rFont val="Times New Roman"/>
        <family val="1"/>
        <charset val="204"/>
      </rPr>
      <t>«17» листопада 2022 року</t>
    </r>
    <r>
      <rPr>
        <b/>
        <sz val="12"/>
        <color indexed="8"/>
        <rFont val="Times New Roman"/>
        <family val="1"/>
        <charset val="204"/>
      </rPr>
      <t>)</t>
    </r>
  </si>
  <si>
    <t xml:space="preserve">    (введений з « 01 » грудня  2022  року згідно наказу №74 -ОД  від «17» листопада 2022 року)</t>
  </si>
  <si>
    <t xml:space="preserve">Економіст                                                                    </t>
  </si>
  <si>
    <t xml:space="preserve">Л. Загороднюк </t>
  </si>
  <si>
    <t>Завідувач складом</t>
  </si>
  <si>
    <t xml:space="preserve">    (введений з « 01 » грудня  2022  року згідно наказу №    від «    »                      2022 року)</t>
  </si>
  <si>
    <t xml:space="preserve">  колективу                                                Міська  голова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</si>
</sst>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26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6"/>
      <color indexed="10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10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10"/>
      <name val="Calibri"/>
      <family val="2"/>
      <charset val="204"/>
    </font>
    <font>
      <b/>
      <sz val="12"/>
      <name val="Calibri"/>
      <family val="2"/>
      <charset val="204"/>
    </font>
    <font>
      <sz val="9"/>
      <color indexed="8"/>
      <name val="Calibri"/>
      <family val="2"/>
      <charset val="204"/>
    </font>
    <font>
      <sz val="9"/>
      <color indexed="10"/>
      <name val="Calibri"/>
      <family val="2"/>
      <charset val="204"/>
    </font>
    <font>
      <sz val="12"/>
      <color indexed="10"/>
      <name val="Calibri"/>
      <family val="2"/>
      <charset val="204"/>
    </font>
    <font>
      <b/>
      <sz val="11"/>
      <color indexed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0" xfId="0" applyFont="1" applyAlignment="1">
      <alignment horizontal="center"/>
    </xf>
    <xf numFmtId="2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/>
    <xf numFmtId="0" fontId="15" fillId="0" borderId="0" xfId="0" applyFont="1"/>
    <xf numFmtId="0" fontId="21" fillId="0" borderId="0" xfId="0" applyFont="1" applyAlignment="1">
      <alignment horizontal="center"/>
    </xf>
    <xf numFmtId="0" fontId="7" fillId="0" borderId="3" xfId="0" applyFont="1" applyBorder="1"/>
    <xf numFmtId="0" fontId="7" fillId="0" borderId="1" xfId="0" applyFont="1" applyBorder="1"/>
    <xf numFmtId="2" fontId="15" fillId="3" borderId="1" xfId="0" applyNumberFormat="1" applyFont="1" applyFill="1" applyBorder="1"/>
    <xf numFmtId="2" fontId="7" fillId="0" borderId="1" xfId="0" applyNumberFormat="1" applyFont="1" applyBorder="1"/>
    <xf numFmtId="0" fontId="7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vertical="center" textRotation="90" wrapText="1"/>
    </xf>
    <xf numFmtId="0" fontId="3" fillId="2" borderId="1" xfId="0" applyFont="1" applyFill="1" applyBorder="1" applyAlignment="1">
      <alignment horizontal="left" vertical="center" wrapText="1" indent="2"/>
    </xf>
    <xf numFmtId="0" fontId="0" fillId="0" borderId="0" xfId="0" applyFont="1"/>
    <xf numFmtId="0" fontId="3" fillId="0" borderId="0" xfId="0" applyFont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textRotation="90" wrapText="1"/>
    </xf>
    <xf numFmtId="1" fontId="3" fillId="2" borderId="1" xfId="0" applyNumberFormat="1" applyFont="1" applyFill="1" applyBorder="1" applyAlignment="1">
      <alignment vertical="center" textRotation="90" wrapText="1"/>
    </xf>
    <xf numFmtId="0" fontId="16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2" fontId="0" fillId="0" borderId="0" xfId="0" applyNumberFormat="1"/>
    <xf numFmtId="2" fontId="17" fillId="0" borderId="0" xfId="0" applyNumberFormat="1" applyFont="1"/>
    <xf numFmtId="0" fontId="20" fillId="0" borderId="1" xfId="0" applyFont="1" applyBorder="1" applyAlignment="1">
      <alignment horizontal="right" textRotation="90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2" fontId="22" fillId="4" borderId="1" xfId="0" applyNumberFormat="1" applyFont="1" applyFill="1" applyBorder="1"/>
    <xf numFmtId="0" fontId="0" fillId="0" borderId="0" xfId="0" applyAlignment="1"/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2" borderId="1" xfId="0" applyFont="1" applyFill="1" applyBorder="1" applyAlignment="1"/>
    <xf numFmtId="0" fontId="3" fillId="2" borderId="1" xfId="0" applyFont="1" applyFill="1" applyBorder="1" applyAlignment="1"/>
    <xf numFmtId="0" fontId="3" fillId="0" borderId="1" xfId="0" applyFont="1" applyFill="1" applyBorder="1" applyAlignment="1"/>
    <xf numFmtId="0" fontId="2" fillId="0" borderId="1" xfId="0" applyFont="1" applyFill="1" applyBorder="1" applyAlignment="1"/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vertical="center" wrapText="1"/>
    </xf>
    <xf numFmtId="0" fontId="29" fillId="5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26" fillId="2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horizontal="center" vertical="center" wrapText="1"/>
    </xf>
    <xf numFmtId="1" fontId="26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/>
    <xf numFmtId="1" fontId="27" fillId="0" borderId="0" xfId="0" applyNumberFormat="1" applyFont="1"/>
    <xf numFmtId="0" fontId="30" fillId="0" borderId="0" xfId="0" applyFont="1"/>
    <xf numFmtId="0" fontId="3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2" fillId="0" borderId="0" xfId="0" applyFont="1"/>
    <xf numFmtId="0" fontId="33" fillId="0" borderId="0" xfId="0" applyFont="1"/>
    <xf numFmtId="0" fontId="1" fillId="2" borderId="1" xfId="0" applyFont="1" applyFill="1" applyBorder="1" applyAlignment="1">
      <alignment horizontal="center" vertical="center" wrapText="1"/>
    </xf>
    <xf numFmtId="1" fontId="28" fillId="5" borderId="1" xfId="0" applyNumberFormat="1" applyFont="1" applyFill="1" applyBorder="1" applyAlignment="1">
      <alignment horizontal="center" vertical="center" wrapText="1"/>
    </xf>
    <xf numFmtId="2" fontId="28" fillId="5" borderId="1" xfId="0" applyNumberFormat="1" applyFont="1" applyFill="1" applyBorder="1" applyAlignment="1">
      <alignment horizontal="center" vertical="center" wrapText="1"/>
    </xf>
    <xf numFmtId="1" fontId="28" fillId="2" borderId="1" xfId="0" applyNumberFormat="1" applyFont="1" applyFill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26" fillId="2" borderId="0" xfId="0" applyFont="1" applyFill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/>
    </xf>
    <xf numFmtId="0" fontId="34" fillId="0" borderId="0" xfId="0" applyFont="1"/>
    <xf numFmtId="1" fontId="15" fillId="0" borderId="0" xfId="0" applyNumberFormat="1" applyFont="1"/>
    <xf numFmtId="2" fontId="11" fillId="2" borderId="1" xfId="0" applyNumberFormat="1" applyFont="1" applyFill="1" applyBorder="1" applyAlignment="1">
      <alignment horizontal="center" vertical="center" wrapText="1"/>
    </xf>
    <xf numFmtId="2" fontId="11" fillId="6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0" fillId="6" borderId="0" xfId="0" applyFill="1"/>
    <xf numFmtId="2" fontId="7" fillId="0" borderId="0" xfId="0" applyNumberFormat="1" applyFont="1" applyBorder="1" applyAlignment="1">
      <alignment horizontal="center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20" fillId="0" borderId="4" xfId="0" applyFont="1" applyBorder="1" applyAlignment="1">
      <alignment wrapText="1"/>
    </xf>
    <xf numFmtId="0" fontId="20" fillId="0" borderId="5" xfId="0" applyFont="1" applyBorder="1" applyAlignment="1">
      <alignment wrapText="1"/>
    </xf>
    <xf numFmtId="0" fontId="20" fillId="0" borderId="6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topLeftCell="B7" workbookViewId="0">
      <selection activeCell="B10" sqref="B10:D10"/>
    </sheetView>
  </sheetViews>
  <sheetFormatPr defaultRowHeight="21" x14ac:dyDescent="0.35"/>
  <cols>
    <col min="1" max="1" width="1.85546875" customWidth="1"/>
    <col min="2" max="2" width="9.140625" style="16" customWidth="1"/>
    <col min="3" max="3" width="14.28515625" style="16" customWidth="1"/>
    <col min="4" max="4" width="21.140625" style="17" customWidth="1"/>
    <col min="5" max="5" width="9" customWidth="1"/>
    <col min="6" max="6" width="30.42578125" customWidth="1"/>
  </cols>
  <sheetData>
    <row r="2" spans="2:6" x14ac:dyDescent="0.35">
      <c r="B2" s="103" t="s">
        <v>34</v>
      </c>
      <c r="C2" s="104"/>
      <c r="D2" s="104"/>
      <c r="E2" s="104"/>
      <c r="F2" s="104"/>
    </row>
    <row r="3" spans="2:6" x14ac:dyDescent="0.35">
      <c r="B3" s="103" t="s">
        <v>35</v>
      </c>
      <c r="C3" s="104"/>
      <c r="D3" s="104"/>
      <c r="E3" s="104"/>
      <c r="F3" s="104"/>
    </row>
    <row r="4" spans="2:6" x14ac:dyDescent="0.35">
      <c r="B4" s="23"/>
      <c r="C4" s="24"/>
      <c r="D4" s="24"/>
      <c r="E4" s="24"/>
      <c r="F4" s="24"/>
    </row>
    <row r="5" spans="2:6" ht="89.25" x14ac:dyDescent="0.3">
      <c r="B5" s="99" t="s">
        <v>38</v>
      </c>
      <c r="C5" s="100"/>
      <c r="D5" s="101"/>
      <c r="E5" s="44" t="s">
        <v>50</v>
      </c>
      <c r="F5" s="32">
        <v>1.32</v>
      </c>
    </row>
    <row r="6" spans="2:6" ht="103.5" customHeight="1" x14ac:dyDescent="0.3">
      <c r="B6" s="99" t="s">
        <v>89</v>
      </c>
      <c r="C6" s="100"/>
      <c r="D6" s="101"/>
      <c r="E6" s="28">
        <v>1.8</v>
      </c>
    </row>
    <row r="7" spans="2:6" ht="34.5" customHeight="1" x14ac:dyDescent="0.3">
      <c r="B7" s="99" t="s">
        <v>112</v>
      </c>
      <c r="C7" s="100"/>
      <c r="D7" s="101"/>
      <c r="E7" s="29">
        <v>2684</v>
      </c>
    </row>
    <row r="8" spans="2:6" ht="30" customHeight="1" x14ac:dyDescent="0.3">
      <c r="B8" s="99" t="s">
        <v>111</v>
      </c>
      <c r="C8" s="100"/>
      <c r="D8" s="101"/>
      <c r="E8" s="29">
        <v>6700</v>
      </c>
    </row>
    <row r="9" spans="2:6" ht="31.5" customHeight="1" x14ac:dyDescent="0.3">
      <c r="B9" s="99" t="s">
        <v>42</v>
      </c>
      <c r="C9" s="100"/>
      <c r="D9" s="101"/>
      <c r="E9" s="31">
        <v>165.58</v>
      </c>
      <c r="F9" t="s">
        <v>91</v>
      </c>
    </row>
    <row r="10" spans="2:6" ht="69" customHeight="1" x14ac:dyDescent="0.25">
      <c r="B10" s="99" t="s">
        <v>113</v>
      </c>
      <c r="C10" s="100"/>
      <c r="D10" s="101"/>
      <c r="E10" s="30">
        <f>E7*E6*F5</f>
        <v>6377.1840000000002</v>
      </c>
      <c r="F10" s="40" t="s">
        <v>40</v>
      </c>
    </row>
    <row r="11" spans="2:6" ht="49.5" customHeight="1" x14ac:dyDescent="0.25">
      <c r="B11" s="102" t="s">
        <v>114</v>
      </c>
      <c r="C11" s="102"/>
      <c r="D11" s="102"/>
      <c r="E11" s="48">
        <f>E7*E6</f>
        <v>4831.2</v>
      </c>
      <c r="F11" s="40" t="s">
        <v>41</v>
      </c>
    </row>
    <row r="13" spans="2:6" ht="15.75" x14ac:dyDescent="0.25">
      <c r="B13" s="25"/>
      <c r="C13" s="26"/>
      <c r="D13" s="27"/>
      <c r="E13" s="25"/>
      <c r="F13" s="25"/>
    </row>
  </sheetData>
  <mergeCells count="9">
    <mergeCell ref="B10:D10"/>
    <mergeCell ref="B11:D11"/>
    <mergeCell ref="B2:F2"/>
    <mergeCell ref="B3:F3"/>
    <mergeCell ref="B5:D5"/>
    <mergeCell ref="B6:D6"/>
    <mergeCell ref="B7:D7"/>
    <mergeCell ref="B8:D8"/>
    <mergeCell ref="B9:D9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7" zoomScaleNormal="100" workbookViewId="0">
      <selection activeCell="A11" sqref="A11:L11"/>
    </sheetView>
  </sheetViews>
  <sheetFormatPr defaultRowHeight="15.75" x14ac:dyDescent="0.25"/>
  <cols>
    <col min="1" max="1" width="2.85546875" style="2" customWidth="1"/>
    <col min="2" max="2" width="5.85546875" customWidth="1"/>
    <col min="3" max="3" width="44.85546875" customWidth="1"/>
    <col min="4" max="4" width="16.85546875" customWidth="1"/>
    <col min="5" max="5" width="11.7109375" customWidth="1"/>
    <col min="6" max="6" width="11.85546875" customWidth="1"/>
    <col min="7" max="7" width="13.5703125" style="20" bestFit="1" customWidth="1"/>
    <col min="8" max="8" width="15.42578125" style="20" customWidth="1"/>
    <col min="9" max="9" width="11" style="2" customWidth="1"/>
    <col min="10" max="11" width="9.140625" style="2"/>
    <col min="12" max="12" width="9.85546875" style="2" bestFit="1" customWidth="1"/>
    <col min="13" max="16384" width="9.140625" style="2"/>
  </cols>
  <sheetData>
    <row r="1" spans="1:12" x14ac:dyDescent="0.25">
      <c r="B1" s="1" t="s">
        <v>68</v>
      </c>
    </row>
    <row r="2" spans="1:12" x14ac:dyDescent="0.25">
      <c r="B2" s="1" t="s">
        <v>0</v>
      </c>
    </row>
    <row r="3" spans="1:12" x14ac:dyDescent="0.25">
      <c r="B3" s="1" t="s">
        <v>69</v>
      </c>
    </row>
    <row r="4" spans="1:12" x14ac:dyDescent="0.25">
      <c r="B4" s="1" t="s">
        <v>59</v>
      </c>
    </row>
    <row r="5" spans="1:12" x14ac:dyDescent="0.25">
      <c r="B5" s="1" t="s">
        <v>58</v>
      </c>
    </row>
    <row r="6" spans="1:12" x14ac:dyDescent="0.25">
      <c r="B6" s="1" t="s">
        <v>70</v>
      </c>
    </row>
    <row r="7" spans="1:12" ht="9" customHeight="1" x14ac:dyDescent="0.25"/>
    <row r="8" spans="1:12" customFormat="1" x14ac:dyDescent="0.25">
      <c r="A8" s="105" t="s">
        <v>1</v>
      </c>
      <c r="B8" s="106"/>
      <c r="C8" s="106"/>
      <c r="D8" s="106"/>
      <c r="E8" s="106"/>
      <c r="F8" s="106"/>
      <c r="G8" s="106"/>
      <c r="H8" s="106"/>
    </row>
    <row r="9" spans="1:12" customFormat="1" ht="15" x14ac:dyDescent="0.25">
      <c r="A9" s="107" t="s">
        <v>2</v>
      </c>
      <c r="B9" s="108"/>
      <c r="C9" s="108"/>
      <c r="D9" s="108"/>
      <c r="E9" s="108"/>
      <c r="F9" s="108"/>
      <c r="G9" s="108"/>
      <c r="H9" s="108"/>
    </row>
    <row r="10" spans="1:12" customFormat="1" ht="17.25" customHeight="1" x14ac:dyDescent="0.25">
      <c r="A10" s="2"/>
      <c r="B10" s="107" t="s">
        <v>3</v>
      </c>
      <c r="C10" s="108"/>
      <c r="D10" s="108"/>
      <c r="E10" s="108"/>
      <c r="F10" s="108"/>
      <c r="G10" s="108"/>
      <c r="H10" s="108"/>
    </row>
    <row r="11" spans="1:12" customFormat="1" ht="15" customHeight="1" x14ac:dyDescent="0.25">
      <c r="A11" s="109" t="s">
        <v>123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</row>
    <row r="12" spans="1:12" customFormat="1" ht="6.75" customHeight="1" x14ac:dyDescent="0.25">
      <c r="A12" s="2"/>
      <c r="G12" s="20"/>
      <c r="H12" s="20"/>
    </row>
    <row r="13" spans="1:12" s="36" customFormat="1" ht="67.5" customHeight="1" x14ac:dyDescent="0.25">
      <c r="A13" s="37"/>
      <c r="B13" s="5"/>
      <c r="C13" s="35" t="s">
        <v>4</v>
      </c>
      <c r="D13" s="33" t="s">
        <v>10</v>
      </c>
      <c r="E13" s="33" t="s">
        <v>11</v>
      </c>
      <c r="F13" s="33" t="s">
        <v>12</v>
      </c>
      <c r="G13" s="38" t="s">
        <v>13</v>
      </c>
      <c r="H13" s="39" t="s">
        <v>14</v>
      </c>
    </row>
    <row r="14" spans="1:12" customFormat="1" x14ac:dyDescent="0.25">
      <c r="A14" s="2"/>
      <c r="B14" s="3">
        <v>1</v>
      </c>
      <c r="C14" s="3">
        <v>2</v>
      </c>
      <c r="D14" s="4">
        <v>3</v>
      </c>
      <c r="E14" s="4">
        <v>4</v>
      </c>
      <c r="F14" s="4">
        <v>5</v>
      </c>
      <c r="G14" s="21">
        <v>6</v>
      </c>
      <c r="H14" s="21">
        <v>7</v>
      </c>
    </row>
    <row r="15" spans="1:12" customFormat="1" ht="15.75" customHeight="1" x14ac:dyDescent="0.25">
      <c r="A15" s="2"/>
      <c r="B15" s="4">
        <v>1</v>
      </c>
      <c r="C15" s="5" t="s">
        <v>5</v>
      </c>
      <c r="D15" s="4" t="s">
        <v>6</v>
      </c>
      <c r="E15" s="6">
        <v>1</v>
      </c>
      <c r="F15" s="6">
        <v>4</v>
      </c>
      <c r="G15" s="19">
        <v>23579.424000000003</v>
      </c>
      <c r="H15" s="19">
        <v>23579.424000000003</v>
      </c>
      <c r="I15" s="43">
        <f>'розрах визннач мінім тариф став'!E10</f>
        <v>6377.1840000000002</v>
      </c>
      <c r="K15">
        <f>I15*F15</f>
        <v>25508.736000000001</v>
      </c>
    </row>
    <row r="16" spans="1:12" customFormat="1" ht="15" customHeight="1" x14ac:dyDescent="0.25">
      <c r="A16" s="2"/>
      <c r="B16" s="7">
        <f>B15+1</f>
        <v>2</v>
      </c>
      <c r="C16" s="45" t="s">
        <v>7</v>
      </c>
      <c r="D16" s="41">
        <v>1231</v>
      </c>
      <c r="E16" s="46">
        <v>1</v>
      </c>
      <c r="F16" s="46">
        <v>2.5</v>
      </c>
      <c r="G16" s="19">
        <f>I15*F16</f>
        <v>15942.960000000001</v>
      </c>
      <c r="H16" s="19">
        <f t="shared" ref="H16:H21" si="0">G16*E16</f>
        <v>15942.960000000001</v>
      </c>
    </row>
    <row r="17" spans="1:8" customFormat="1" ht="15" customHeight="1" x14ac:dyDescent="0.25">
      <c r="A17" s="2"/>
      <c r="B17" s="7">
        <v>3</v>
      </c>
      <c r="C17" s="50" t="s">
        <v>56</v>
      </c>
      <c r="D17" s="77" t="s">
        <v>99</v>
      </c>
      <c r="E17" s="46">
        <v>1</v>
      </c>
      <c r="F17" s="46">
        <v>2.2000000000000002</v>
      </c>
      <c r="G17" s="19">
        <f>I15*F17</f>
        <v>14029.804800000002</v>
      </c>
      <c r="H17" s="19">
        <f t="shared" si="0"/>
        <v>14029.804800000002</v>
      </c>
    </row>
    <row r="18" spans="1:8" customFormat="1" ht="15" customHeight="1" x14ac:dyDescent="0.25">
      <c r="A18" s="2"/>
      <c r="B18" s="7">
        <v>4</v>
      </c>
      <c r="C18" s="45" t="s">
        <v>43</v>
      </c>
      <c r="D18" s="77" t="s">
        <v>100</v>
      </c>
      <c r="E18" s="46">
        <v>1</v>
      </c>
      <c r="F18" s="46">
        <v>2.2000000000000002</v>
      </c>
      <c r="G18" s="19">
        <f>I15*F18</f>
        <v>14029.804800000002</v>
      </c>
      <c r="H18" s="19">
        <f t="shared" si="0"/>
        <v>14029.804800000002</v>
      </c>
    </row>
    <row r="19" spans="1:8" customFormat="1" ht="15" customHeight="1" x14ac:dyDescent="0.25">
      <c r="A19" s="2"/>
      <c r="B19" s="7">
        <v>5</v>
      </c>
      <c r="C19" s="50" t="s">
        <v>98</v>
      </c>
      <c r="D19" s="41">
        <v>2429</v>
      </c>
      <c r="E19" s="46">
        <v>1</v>
      </c>
      <c r="F19" s="46">
        <v>2</v>
      </c>
      <c r="G19" s="19">
        <f>I15*F19</f>
        <v>12754.368</v>
      </c>
      <c r="H19" s="19">
        <f t="shared" si="0"/>
        <v>12754.368</v>
      </c>
    </row>
    <row r="20" spans="1:8" customFormat="1" ht="15" customHeight="1" x14ac:dyDescent="0.25">
      <c r="A20" s="2"/>
      <c r="B20" s="7">
        <v>6</v>
      </c>
      <c r="C20" s="45" t="s">
        <v>52</v>
      </c>
      <c r="D20" s="41">
        <v>4211</v>
      </c>
      <c r="E20" s="46">
        <v>1</v>
      </c>
      <c r="F20" s="46">
        <v>1.7</v>
      </c>
      <c r="G20" s="19">
        <f>I15*F20</f>
        <v>10841.212799999999</v>
      </c>
      <c r="H20" s="19">
        <f t="shared" si="0"/>
        <v>10841.212799999999</v>
      </c>
    </row>
    <row r="21" spans="1:8" customFormat="1" ht="15" customHeight="1" x14ac:dyDescent="0.25">
      <c r="A21" s="2"/>
      <c r="B21" s="7">
        <v>7</v>
      </c>
      <c r="C21" s="50" t="s">
        <v>55</v>
      </c>
      <c r="D21" s="41">
        <v>3423</v>
      </c>
      <c r="E21" s="46">
        <v>1</v>
      </c>
      <c r="F21" s="46">
        <v>1.7</v>
      </c>
      <c r="G21" s="19">
        <f>I15*F21</f>
        <v>10841.212799999999</v>
      </c>
      <c r="H21" s="19">
        <f t="shared" si="0"/>
        <v>10841.212799999999</v>
      </c>
    </row>
    <row r="22" spans="1:8" s="11" customFormat="1" ht="20.25" customHeight="1" x14ac:dyDescent="0.3">
      <c r="A22" s="8"/>
      <c r="B22" s="9"/>
      <c r="C22" s="13" t="s">
        <v>9</v>
      </c>
      <c r="D22" s="15"/>
      <c r="E22" s="14">
        <f>SUM(E15:E21)</f>
        <v>7</v>
      </c>
      <c r="F22" s="14"/>
      <c r="G22" s="22">
        <v>102018</v>
      </c>
      <c r="H22" s="22">
        <v>102018</v>
      </c>
    </row>
    <row r="23" spans="1:8" ht="18.75" x14ac:dyDescent="0.25">
      <c r="G23" s="92">
        <f>SUM(G15:G21)</f>
        <v>102018.78719999999</v>
      </c>
      <c r="H23" s="92">
        <f>SUM(H15:H21)</f>
        <v>102018.78719999999</v>
      </c>
    </row>
  </sheetData>
  <mergeCells count="4">
    <mergeCell ref="A8:H8"/>
    <mergeCell ref="A9:H9"/>
    <mergeCell ref="B10:H10"/>
    <mergeCell ref="A11:L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opLeftCell="B19" workbookViewId="0">
      <selection activeCell="B11" sqref="B11:M11"/>
    </sheetView>
  </sheetViews>
  <sheetFormatPr defaultRowHeight="15.75" x14ac:dyDescent="0.25"/>
  <cols>
    <col min="1" max="1" width="0.5703125" style="2" customWidth="1"/>
    <col min="2" max="2" width="5.85546875" customWidth="1"/>
    <col min="3" max="3" width="26.7109375" customWidth="1"/>
    <col min="4" max="4" width="13.7109375" customWidth="1"/>
    <col min="5" max="5" width="8.140625" customWidth="1"/>
    <col min="6" max="6" width="12.5703125" customWidth="1"/>
    <col min="7" max="7" width="5.5703125" customWidth="1"/>
    <col min="8" max="8" width="6.5703125" customWidth="1"/>
    <col min="9" max="9" width="10.5703125" customWidth="1"/>
    <col min="10" max="10" width="12" bestFit="1" customWidth="1"/>
    <col min="11" max="11" width="10.140625" customWidth="1"/>
    <col min="12" max="12" width="12" bestFit="1" customWidth="1"/>
    <col min="13" max="13" width="12" customWidth="1"/>
    <col min="14" max="16384" width="9.140625" style="2"/>
  </cols>
  <sheetData>
    <row r="1" spans="1:18" x14ac:dyDescent="0.25">
      <c r="B1" s="2"/>
      <c r="C1" s="1" t="s">
        <v>62</v>
      </c>
      <c r="H1" s="20"/>
      <c r="I1" s="20"/>
    </row>
    <row r="2" spans="1:18" x14ac:dyDescent="0.25">
      <c r="B2" s="2"/>
      <c r="C2" s="1" t="s">
        <v>0</v>
      </c>
      <c r="H2" s="20"/>
      <c r="I2" s="20"/>
    </row>
    <row r="3" spans="1:18" x14ac:dyDescent="0.25">
      <c r="B3" s="2"/>
      <c r="C3" s="1" t="s">
        <v>71</v>
      </c>
      <c r="H3" s="20"/>
      <c r="I3" s="20"/>
    </row>
    <row r="4" spans="1:18" x14ac:dyDescent="0.25">
      <c r="B4" s="2"/>
      <c r="C4" s="1" t="s">
        <v>60</v>
      </c>
      <c r="H4" s="20"/>
      <c r="I4" s="20"/>
    </row>
    <row r="5" spans="1:18" x14ac:dyDescent="0.25">
      <c r="B5" s="2"/>
      <c r="C5" s="1" t="s">
        <v>61</v>
      </c>
      <c r="H5" s="20"/>
      <c r="I5" s="20"/>
    </row>
    <row r="6" spans="1:18" x14ac:dyDescent="0.25">
      <c r="B6" s="2"/>
      <c r="C6" s="1" t="s">
        <v>72</v>
      </c>
      <c r="H6" s="20"/>
      <c r="I6" s="20"/>
    </row>
    <row r="7" spans="1:18" x14ac:dyDescent="0.25">
      <c r="B7" s="2"/>
      <c r="H7" s="20"/>
      <c r="I7" s="20"/>
    </row>
    <row r="8" spans="1:18" x14ac:dyDescent="0.25">
      <c r="B8" s="105" t="s">
        <v>53</v>
      </c>
      <c r="C8" s="106"/>
      <c r="D8" s="106"/>
      <c r="E8" s="106"/>
      <c r="F8" s="106"/>
      <c r="G8" s="106"/>
      <c r="H8" s="106"/>
      <c r="I8" s="106"/>
    </row>
    <row r="9" spans="1:18" x14ac:dyDescent="0.25">
      <c r="B9" s="1" t="s">
        <v>54</v>
      </c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8" x14ac:dyDescent="0.25">
      <c r="B10" s="2"/>
      <c r="C10" s="107" t="s">
        <v>3</v>
      </c>
      <c r="D10" s="107"/>
      <c r="E10" s="107"/>
      <c r="F10" s="107"/>
      <c r="G10" s="107"/>
      <c r="H10" s="107"/>
      <c r="I10" s="107"/>
      <c r="J10" s="107"/>
      <c r="K10" s="107"/>
      <c r="L10" s="107"/>
    </row>
    <row r="11" spans="1:18" x14ac:dyDescent="0.25">
      <c r="B11" s="107" t="s">
        <v>124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</row>
    <row r="13" spans="1:18" ht="33.75" x14ac:dyDescent="0.5">
      <c r="C13" s="110" t="s">
        <v>15</v>
      </c>
      <c r="D13" s="110"/>
      <c r="E13" s="110"/>
      <c r="F13" s="110"/>
      <c r="G13" s="110"/>
      <c r="H13" s="110"/>
      <c r="I13" s="110"/>
      <c r="J13" s="110"/>
      <c r="K13" s="110"/>
      <c r="L13" s="110"/>
      <c r="M13" s="110"/>
    </row>
    <row r="15" spans="1:18" customFormat="1" x14ac:dyDescent="0.25">
      <c r="A15" s="2"/>
    </row>
    <row r="16" spans="1:18" s="36" customFormat="1" ht="100.5" x14ac:dyDescent="0.25">
      <c r="A16" s="37"/>
      <c r="B16" s="5"/>
      <c r="C16" s="35" t="s">
        <v>4</v>
      </c>
      <c r="D16" s="33" t="s">
        <v>10</v>
      </c>
      <c r="E16" s="33" t="s">
        <v>11</v>
      </c>
      <c r="F16" s="33" t="s">
        <v>12</v>
      </c>
      <c r="G16" s="33" t="s">
        <v>21</v>
      </c>
      <c r="H16" s="33" t="s">
        <v>37</v>
      </c>
      <c r="I16" s="33" t="s">
        <v>16</v>
      </c>
      <c r="J16" s="33" t="s">
        <v>17</v>
      </c>
      <c r="K16" s="33" t="s">
        <v>22</v>
      </c>
      <c r="L16" s="33" t="s">
        <v>18</v>
      </c>
      <c r="M16" s="34" t="s">
        <v>14</v>
      </c>
      <c r="R16" s="36" t="s">
        <v>39</v>
      </c>
    </row>
    <row r="17" spans="1:15" customFormat="1" x14ac:dyDescent="0.25">
      <c r="A17" s="2"/>
      <c r="B17" s="3">
        <v>1</v>
      </c>
      <c r="C17" s="3">
        <v>2</v>
      </c>
      <c r="D17" s="4">
        <v>3</v>
      </c>
      <c r="E17" s="4">
        <v>4</v>
      </c>
      <c r="F17" s="4">
        <v>5</v>
      </c>
      <c r="G17" s="4">
        <v>6</v>
      </c>
      <c r="H17" s="4"/>
      <c r="I17" s="4">
        <v>7</v>
      </c>
      <c r="J17" s="4">
        <v>8</v>
      </c>
      <c r="K17" s="4">
        <v>9</v>
      </c>
      <c r="L17" s="4">
        <v>10</v>
      </c>
      <c r="M17" s="4">
        <v>11</v>
      </c>
    </row>
    <row r="18" spans="1:15" customFormat="1" ht="30" x14ac:dyDescent="0.25">
      <c r="A18" s="2"/>
      <c r="B18" s="4">
        <v>1</v>
      </c>
      <c r="C18" s="54" t="s">
        <v>19</v>
      </c>
      <c r="D18" s="41">
        <v>8322</v>
      </c>
      <c r="E18" s="46">
        <v>3</v>
      </c>
      <c r="F18" s="46">
        <v>2.33</v>
      </c>
      <c r="G18" s="6"/>
      <c r="H18" s="6"/>
      <c r="I18" s="6" t="s">
        <v>20</v>
      </c>
      <c r="J18" s="19"/>
      <c r="K18" s="18">
        <f>L18/165.58</f>
        <v>67.983427950235523</v>
      </c>
      <c r="L18" s="47">
        <f>N18*F18</f>
        <v>11256.696</v>
      </c>
      <c r="M18" s="47">
        <f>L18*E18</f>
        <v>33770.088000000003</v>
      </c>
      <c r="N18" s="42">
        <f>'розрах визннач мінім тариф став'!E11</f>
        <v>4831.2</v>
      </c>
      <c r="O18" s="42">
        <f>'розрах визннач мінім тариф став'!E10</f>
        <v>6377.1840000000002</v>
      </c>
    </row>
    <row r="19" spans="1:15" customFormat="1" x14ac:dyDescent="0.25">
      <c r="A19" s="2"/>
      <c r="B19" s="4">
        <v>2</v>
      </c>
      <c r="C19" s="55" t="s">
        <v>92</v>
      </c>
      <c r="D19" s="41">
        <v>8322</v>
      </c>
      <c r="E19" s="46">
        <v>1</v>
      </c>
      <c r="F19" s="46">
        <v>2.33</v>
      </c>
      <c r="G19" s="6"/>
      <c r="H19" s="6"/>
      <c r="I19" s="6" t="s">
        <v>24</v>
      </c>
      <c r="J19" s="6"/>
      <c r="K19" s="18">
        <f>L19/165.58</f>
        <v>67.983427950235523</v>
      </c>
      <c r="L19" s="47">
        <f>N18*F19</f>
        <v>11256.696</v>
      </c>
      <c r="M19" s="47">
        <f>L19*E19</f>
        <v>11256.696</v>
      </c>
    </row>
    <row r="20" spans="1:15" customFormat="1" x14ac:dyDescent="0.25">
      <c r="A20" s="2"/>
      <c r="B20" s="4">
        <v>3</v>
      </c>
      <c r="C20" s="55" t="s">
        <v>95</v>
      </c>
      <c r="D20" s="41">
        <v>9152</v>
      </c>
      <c r="E20" s="46">
        <v>2</v>
      </c>
      <c r="F20" s="46">
        <v>1.1000000000000001</v>
      </c>
      <c r="G20" s="6"/>
      <c r="H20" s="6"/>
      <c r="I20" s="12" t="s">
        <v>24</v>
      </c>
      <c r="J20" s="6"/>
      <c r="K20" s="18">
        <f>L20/165.58</f>
        <v>32.095180577364417</v>
      </c>
      <c r="L20" s="47">
        <f>N18*F20</f>
        <v>5314.3200000000006</v>
      </c>
      <c r="M20" s="47">
        <f>L20*E20</f>
        <v>10628.640000000001</v>
      </c>
    </row>
    <row r="21" spans="1:15" customFormat="1" ht="30" x14ac:dyDescent="0.25">
      <c r="A21" s="2"/>
      <c r="B21" s="4">
        <v>4</v>
      </c>
      <c r="C21" s="54" t="s">
        <v>49</v>
      </c>
      <c r="D21" s="41">
        <v>8331</v>
      </c>
      <c r="E21" s="46">
        <v>1</v>
      </c>
      <c r="F21" s="46">
        <v>1.46</v>
      </c>
      <c r="G21" s="46">
        <v>5</v>
      </c>
      <c r="H21" s="46">
        <v>1.54</v>
      </c>
      <c r="I21" s="6" t="s">
        <v>20</v>
      </c>
      <c r="J21" s="19"/>
      <c r="K21" s="18">
        <f>L21/165.58</f>
        <v>65.602549100132862</v>
      </c>
      <c r="L21" s="47">
        <f>N18*F21*H21</f>
        <v>10862.470079999999</v>
      </c>
      <c r="M21" s="47">
        <f>L21*E21</f>
        <v>10862.470079999999</v>
      </c>
    </row>
    <row r="22" spans="1:15" customFormat="1" x14ac:dyDescent="0.25">
      <c r="A22" s="2"/>
      <c r="B22" s="4">
        <v>5</v>
      </c>
      <c r="C22" s="53" t="s">
        <v>44</v>
      </c>
      <c r="D22" s="4">
        <v>8332</v>
      </c>
      <c r="E22" s="6">
        <v>1</v>
      </c>
      <c r="F22" s="6">
        <v>1.69</v>
      </c>
      <c r="G22" s="6">
        <v>3</v>
      </c>
      <c r="H22" s="6">
        <v>1.2</v>
      </c>
      <c r="I22" s="12" t="s">
        <v>24</v>
      </c>
      <c r="J22" s="6"/>
      <c r="K22" s="18">
        <f>L22/165.58</f>
        <v>59.171842009904566</v>
      </c>
      <c r="L22" s="47">
        <f>N18*F22*H22</f>
        <v>9797.6735999999983</v>
      </c>
      <c r="M22" s="47">
        <f>L22*E22</f>
        <v>9797.6735999999983</v>
      </c>
    </row>
    <row r="23" spans="1:15" customFormat="1" ht="30" x14ac:dyDescent="0.25">
      <c r="A23" s="2"/>
      <c r="B23" s="4">
        <v>6</v>
      </c>
      <c r="C23" s="53" t="s">
        <v>47</v>
      </c>
      <c r="D23" s="4">
        <v>9162</v>
      </c>
      <c r="E23" s="6">
        <v>1</v>
      </c>
      <c r="F23" s="6">
        <v>1.32</v>
      </c>
      <c r="G23" s="6"/>
      <c r="H23" s="6"/>
      <c r="I23" s="6" t="s">
        <v>29</v>
      </c>
      <c r="J23" s="19">
        <f>N18*F23</f>
        <v>6377.1840000000002</v>
      </c>
      <c r="K23" s="18"/>
      <c r="L23" s="47"/>
      <c r="M23" s="47">
        <f>J23*E23</f>
        <v>6377.1840000000002</v>
      </c>
    </row>
    <row r="24" spans="1:15" customFormat="1" x14ac:dyDescent="0.25">
      <c r="A24" s="85"/>
      <c r="B24" s="4">
        <v>7</v>
      </c>
      <c r="C24" s="53" t="s">
        <v>94</v>
      </c>
      <c r="D24" s="4" t="s">
        <v>101</v>
      </c>
      <c r="E24" s="6">
        <v>1</v>
      </c>
      <c r="F24" s="6">
        <v>2</v>
      </c>
      <c r="G24" s="6"/>
      <c r="H24" s="6"/>
      <c r="I24" s="6"/>
      <c r="J24" s="19">
        <f>O18*F24</f>
        <v>12754.368</v>
      </c>
      <c r="K24" s="18"/>
      <c r="L24" s="6"/>
      <c r="M24" s="19">
        <f>J24*E24</f>
        <v>12754.368</v>
      </c>
    </row>
    <row r="25" spans="1:15" s="10" customFormat="1" ht="18.75" x14ac:dyDescent="0.3">
      <c r="A25" s="8"/>
      <c r="B25" s="9"/>
      <c r="C25" s="13" t="s">
        <v>9</v>
      </c>
      <c r="D25" s="14"/>
      <c r="E25" s="14">
        <v>10</v>
      </c>
      <c r="F25" s="14"/>
      <c r="G25" s="14"/>
      <c r="H25" s="14"/>
      <c r="I25" s="14"/>
      <c r="J25" s="22">
        <v>19131</v>
      </c>
      <c r="K25" s="14"/>
      <c r="L25" s="22">
        <f>SUM(L18:L23)</f>
        <v>48487.855679999993</v>
      </c>
      <c r="M25" s="22">
        <f>SUM(M18:M24)</f>
        <v>95447.119679999989</v>
      </c>
    </row>
    <row r="26" spans="1:15" ht="18.75" x14ac:dyDescent="0.25">
      <c r="J26" s="92">
        <f>SUM(J23:J24)</f>
        <v>19131.552</v>
      </c>
      <c r="L26" s="93">
        <f>SUM(L18:L24)</f>
        <v>48487.855679999993</v>
      </c>
      <c r="M26" s="93">
        <f>SUM(M18:M24)</f>
        <v>95447.119679999989</v>
      </c>
      <c r="N26" s="94" t="s">
        <v>122</v>
      </c>
    </row>
  </sheetData>
  <mergeCells count="4">
    <mergeCell ref="C13:M13"/>
    <mergeCell ref="B8:I8"/>
    <mergeCell ref="C10:L10"/>
    <mergeCell ref="B11:M11"/>
  </mergeCells>
  <phoneticPr fontId="0" type="noConversion"/>
  <pageMargins left="0.70866141732283472" right="0.70866141732283472" top="0.2" bottom="0.25" header="0.31496062992125984" footer="0.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A5" workbookViewId="0">
      <selection sqref="A1:L19"/>
    </sheetView>
  </sheetViews>
  <sheetFormatPr defaultRowHeight="15" x14ac:dyDescent="0.25"/>
  <cols>
    <col min="1" max="1" width="4.42578125" customWidth="1"/>
    <col min="2" max="2" width="29.42578125" customWidth="1"/>
    <col min="3" max="3" width="11" customWidth="1"/>
    <col min="4" max="4" width="12.28515625" customWidth="1"/>
    <col min="8" max="8" width="12" bestFit="1" customWidth="1"/>
    <col min="9" max="9" width="11.42578125" bestFit="1" customWidth="1"/>
    <col min="11" max="11" width="12" bestFit="1" customWidth="1"/>
  </cols>
  <sheetData>
    <row r="1" spans="1:13" ht="15.75" x14ac:dyDescent="0.25">
      <c r="A1" s="2"/>
      <c r="B1" s="1" t="s">
        <v>57</v>
      </c>
      <c r="G1" s="20"/>
      <c r="H1" s="20"/>
    </row>
    <row r="2" spans="1:13" ht="15.75" x14ac:dyDescent="0.25">
      <c r="A2" s="2"/>
      <c r="B2" s="1" t="s">
        <v>0</v>
      </c>
      <c r="G2" s="20"/>
      <c r="H2" s="20"/>
    </row>
    <row r="3" spans="1:13" ht="15.75" x14ac:dyDescent="0.25">
      <c r="A3" s="2"/>
      <c r="B3" s="1" t="s">
        <v>73</v>
      </c>
      <c r="G3" s="20"/>
      <c r="H3" s="20"/>
    </row>
    <row r="4" spans="1:13" ht="15.75" x14ac:dyDescent="0.25">
      <c r="A4" s="2"/>
      <c r="B4" s="1" t="s">
        <v>74</v>
      </c>
      <c r="G4" s="20"/>
      <c r="H4" s="20"/>
    </row>
    <row r="5" spans="1:13" s="36" customFormat="1" ht="15" customHeight="1" x14ac:dyDescent="0.25">
      <c r="A5" s="2"/>
      <c r="B5" s="1" t="s">
        <v>63</v>
      </c>
      <c r="C5"/>
      <c r="D5"/>
      <c r="E5"/>
      <c r="F5"/>
      <c r="G5" s="20"/>
      <c r="H5" s="20"/>
      <c r="I5"/>
      <c r="J5"/>
      <c r="K5"/>
    </row>
    <row r="6" spans="1:13" ht="15.75" x14ac:dyDescent="0.25">
      <c r="A6" s="2"/>
      <c r="B6" s="1" t="s">
        <v>75</v>
      </c>
      <c r="G6" s="20"/>
      <c r="H6" s="20"/>
    </row>
    <row r="7" spans="1:13" ht="15" customHeight="1" x14ac:dyDescent="0.25">
      <c r="A7" s="2"/>
      <c r="G7" s="20"/>
      <c r="H7" s="20"/>
      <c r="L7" s="42">
        <f>'розрах визннач мінім тариф став'!E10</f>
        <v>6377.1840000000002</v>
      </c>
      <c r="M7" s="42">
        <f>'розрах визннач мінім тариф став'!E11</f>
        <v>4831.2</v>
      </c>
    </row>
    <row r="8" spans="1:13" ht="30.75" customHeight="1" x14ac:dyDescent="0.25">
      <c r="A8" s="105" t="s">
        <v>53</v>
      </c>
      <c r="B8" s="106"/>
      <c r="C8" s="106"/>
      <c r="D8" s="106"/>
      <c r="E8" s="106"/>
      <c r="F8" s="106"/>
      <c r="G8" s="106"/>
      <c r="H8" s="106"/>
    </row>
    <row r="9" spans="1:13" ht="18.75" customHeight="1" x14ac:dyDescent="0.25">
      <c r="A9" s="1" t="s">
        <v>54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3" ht="15.75" x14ac:dyDescent="0.25">
      <c r="A10" s="2"/>
      <c r="B10" s="107" t="s">
        <v>3</v>
      </c>
      <c r="C10" s="107"/>
      <c r="D10" s="107"/>
      <c r="E10" s="107"/>
      <c r="F10" s="107"/>
      <c r="G10" s="107"/>
      <c r="H10" s="107"/>
      <c r="I10" s="107"/>
      <c r="J10" s="107"/>
      <c r="K10" s="107"/>
    </row>
    <row r="11" spans="1:13" ht="15.75" customHeight="1" x14ac:dyDescent="0.25">
      <c r="A11" s="107" t="s">
        <v>124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</row>
    <row r="12" spans="1:13" ht="11.45" customHeight="1" x14ac:dyDescent="0.25"/>
    <row r="13" spans="1:13" ht="27" customHeight="1" x14ac:dyDescent="0.5">
      <c r="B13" s="110" t="s">
        <v>23</v>
      </c>
      <c r="C13" s="110"/>
      <c r="D13" s="110"/>
      <c r="E13" s="110"/>
      <c r="F13" s="110"/>
      <c r="G13" s="110"/>
      <c r="H13" s="110"/>
      <c r="I13" s="110"/>
      <c r="J13" s="110"/>
      <c r="K13" s="110"/>
    </row>
    <row r="14" spans="1:13" ht="8.4499999999999993" customHeight="1" x14ac:dyDescent="0.25"/>
    <row r="15" spans="1:13" ht="71.25" x14ac:dyDescent="0.25">
      <c r="A15" s="5"/>
      <c r="B15" s="35" t="s">
        <v>4</v>
      </c>
      <c r="C15" s="33" t="s">
        <v>10</v>
      </c>
      <c r="D15" s="33" t="s">
        <v>11</v>
      </c>
      <c r="E15" s="33" t="s">
        <v>12</v>
      </c>
      <c r="F15" s="33" t="s">
        <v>21</v>
      </c>
      <c r="G15" s="33" t="s">
        <v>16</v>
      </c>
      <c r="H15" s="33" t="s">
        <v>17</v>
      </c>
      <c r="I15" s="33" t="s">
        <v>22</v>
      </c>
      <c r="J15" s="33" t="s">
        <v>18</v>
      </c>
      <c r="K15" s="34" t="s">
        <v>14</v>
      </c>
    </row>
    <row r="16" spans="1:13" x14ac:dyDescent="0.25">
      <c r="A16" s="3">
        <v>1</v>
      </c>
      <c r="B16" s="3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</row>
    <row r="17" spans="1:11" x14ac:dyDescent="0.25">
      <c r="A17" s="4">
        <v>1</v>
      </c>
      <c r="B17" s="5" t="s">
        <v>36</v>
      </c>
      <c r="C17" s="41">
        <v>4132</v>
      </c>
      <c r="D17" s="6">
        <v>1</v>
      </c>
      <c r="E17" s="6">
        <v>1.47</v>
      </c>
      <c r="F17" s="6"/>
      <c r="G17" s="6" t="s">
        <v>24</v>
      </c>
      <c r="H17" s="19">
        <f>L7*E17</f>
        <v>9374.4604799999997</v>
      </c>
      <c r="I17" s="6"/>
      <c r="J17" s="19"/>
      <c r="K17" s="19">
        <f>H17*D17</f>
        <v>9374.4604799999997</v>
      </c>
    </row>
    <row r="18" spans="1:11" ht="15.75" x14ac:dyDescent="0.25">
      <c r="A18" s="4">
        <v>2</v>
      </c>
      <c r="B18" s="52" t="s">
        <v>93</v>
      </c>
      <c r="C18" s="77">
        <v>9162</v>
      </c>
      <c r="D18" s="6">
        <v>1</v>
      </c>
      <c r="E18" s="6">
        <v>1.32</v>
      </c>
      <c r="F18" s="6"/>
      <c r="G18" s="12" t="s">
        <v>24</v>
      </c>
      <c r="H18" s="19">
        <f>M7*E18</f>
        <v>6377.1840000000002</v>
      </c>
      <c r="I18" s="18"/>
      <c r="J18" s="19"/>
      <c r="K18" s="19">
        <f>H18*D18</f>
        <v>6377.1840000000002</v>
      </c>
    </row>
    <row r="19" spans="1:11" ht="18.75" x14ac:dyDescent="0.25">
      <c r="A19" s="9"/>
      <c r="B19" s="13" t="s">
        <v>9</v>
      </c>
      <c r="C19" s="14"/>
      <c r="D19" s="14">
        <f>SUM(D17:D18)</f>
        <v>2</v>
      </c>
      <c r="E19" s="14"/>
      <c r="F19" s="14"/>
      <c r="G19" s="14"/>
      <c r="H19" s="22">
        <v>15751</v>
      </c>
      <c r="I19" s="14"/>
      <c r="J19" s="22">
        <f>SUM(J17:J18)</f>
        <v>0</v>
      </c>
      <c r="K19" s="22">
        <v>15751</v>
      </c>
    </row>
    <row r="20" spans="1:11" ht="18.75" x14ac:dyDescent="0.25">
      <c r="H20" s="93">
        <f>SUM(H17:H18)</f>
        <v>15751.644479999999</v>
      </c>
      <c r="I20" s="95"/>
      <c r="J20" s="95"/>
      <c r="K20" s="93">
        <f>SUM(K17:K18)</f>
        <v>15751.644479999999</v>
      </c>
    </row>
  </sheetData>
  <mergeCells count="4">
    <mergeCell ref="B13:K13"/>
    <mergeCell ref="A8:H8"/>
    <mergeCell ref="B10:K10"/>
    <mergeCell ref="A11:L11"/>
  </mergeCells>
  <phoneticPr fontId="0" type="noConversion"/>
  <pageMargins left="0.70866141732283472" right="0.70866141732283472" top="0.2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view="pageBreakPreview" zoomScale="60" zoomScaleNormal="100" workbookViewId="0">
      <selection sqref="A1:L21"/>
    </sheetView>
  </sheetViews>
  <sheetFormatPr defaultRowHeight="15" x14ac:dyDescent="0.25"/>
  <cols>
    <col min="1" max="1" width="4" customWidth="1"/>
    <col min="2" max="2" width="25" customWidth="1"/>
    <col min="3" max="3" width="9" customWidth="1"/>
    <col min="4" max="4" width="10.140625" customWidth="1"/>
    <col min="5" max="5" width="12.7109375" customWidth="1"/>
    <col min="6" max="6" width="5.85546875" customWidth="1"/>
    <col min="9" max="9" width="12" bestFit="1" customWidth="1"/>
    <col min="10" max="10" width="11.85546875" customWidth="1"/>
    <col min="11" max="12" width="12" bestFit="1" customWidth="1"/>
  </cols>
  <sheetData>
    <row r="1" spans="1:12" ht="15.75" x14ac:dyDescent="0.25">
      <c r="A1" s="2"/>
      <c r="B1" s="1" t="s">
        <v>64</v>
      </c>
      <c r="G1" s="20"/>
      <c r="H1" s="20"/>
    </row>
    <row r="2" spans="1:12" ht="15.75" x14ac:dyDescent="0.25">
      <c r="A2" s="2"/>
      <c r="B2" s="1" t="s">
        <v>0</v>
      </c>
      <c r="G2" s="20"/>
      <c r="H2" s="20"/>
    </row>
    <row r="3" spans="1:12" ht="15.75" x14ac:dyDescent="0.25">
      <c r="A3" s="2"/>
      <c r="B3" s="1" t="s">
        <v>78</v>
      </c>
      <c r="G3" s="20"/>
      <c r="H3" s="20"/>
    </row>
    <row r="4" spans="1:12" ht="15.75" x14ac:dyDescent="0.25">
      <c r="A4" s="2"/>
      <c r="B4" s="1" t="s">
        <v>76</v>
      </c>
      <c r="G4" s="20"/>
      <c r="H4" s="20"/>
    </row>
    <row r="5" spans="1:12" ht="15.75" x14ac:dyDescent="0.25">
      <c r="A5" s="2"/>
      <c r="B5" s="1" t="s">
        <v>65</v>
      </c>
      <c r="G5" s="20"/>
      <c r="H5" s="20"/>
    </row>
    <row r="6" spans="1:12" ht="15.75" x14ac:dyDescent="0.25">
      <c r="A6" s="2"/>
      <c r="B6" s="1" t="s">
        <v>77</v>
      </c>
      <c r="G6" s="20"/>
      <c r="H6" s="20"/>
    </row>
    <row r="7" spans="1:12" ht="15.75" x14ac:dyDescent="0.25">
      <c r="A7" s="2"/>
      <c r="G7" s="20"/>
      <c r="H7" s="20"/>
    </row>
    <row r="8" spans="1:12" ht="15.75" x14ac:dyDescent="0.25">
      <c r="A8" s="105" t="s">
        <v>53</v>
      </c>
      <c r="B8" s="106"/>
      <c r="C8" s="106"/>
      <c r="D8" s="106"/>
      <c r="E8" s="106"/>
      <c r="F8" s="106"/>
      <c r="G8" s="106"/>
      <c r="H8" s="106"/>
    </row>
    <row r="9" spans="1:12" ht="15.75" x14ac:dyDescent="0.25">
      <c r="A9" s="1" t="s">
        <v>54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2" ht="15.75" x14ac:dyDescent="0.25">
      <c r="A10" s="2"/>
      <c r="B10" s="107" t="s">
        <v>3</v>
      </c>
      <c r="C10" s="107"/>
      <c r="D10" s="107"/>
      <c r="E10" s="107"/>
      <c r="F10" s="107"/>
      <c r="G10" s="107"/>
      <c r="H10" s="107"/>
      <c r="I10" s="107"/>
      <c r="J10" s="107"/>
      <c r="K10" s="107"/>
    </row>
    <row r="11" spans="1:12" ht="15.75" customHeight="1" x14ac:dyDescent="0.25">
      <c r="A11" s="107" t="s">
        <v>124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</row>
    <row r="13" spans="1:12" ht="24" customHeight="1" x14ac:dyDescent="0.5">
      <c r="A13" s="111" t="s">
        <v>25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</row>
    <row r="14" spans="1:12" ht="3.6" customHeight="1" x14ac:dyDescent="0.25"/>
    <row r="15" spans="1:12" s="36" customFormat="1" ht="70.5" x14ac:dyDescent="0.25">
      <c r="A15" s="5"/>
      <c r="B15" s="35" t="s">
        <v>4</v>
      </c>
      <c r="C15" s="33" t="s">
        <v>10</v>
      </c>
      <c r="D15" s="33" t="s">
        <v>11</v>
      </c>
      <c r="E15" s="33" t="s">
        <v>12</v>
      </c>
      <c r="F15" s="33" t="s">
        <v>21</v>
      </c>
      <c r="G15" s="33" t="s">
        <v>33</v>
      </c>
      <c r="H15" s="33" t="s">
        <v>16</v>
      </c>
      <c r="I15" s="33" t="s">
        <v>17</v>
      </c>
      <c r="J15" s="33" t="s">
        <v>22</v>
      </c>
      <c r="K15" s="33" t="s">
        <v>18</v>
      </c>
      <c r="L15" s="34" t="s">
        <v>14</v>
      </c>
    </row>
    <row r="16" spans="1:12" x14ac:dyDescent="0.25">
      <c r="A16" s="3">
        <v>1</v>
      </c>
      <c r="B16" s="3">
        <v>2</v>
      </c>
      <c r="C16" s="4">
        <v>3</v>
      </c>
      <c r="D16" s="4">
        <v>4</v>
      </c>
      <c r="E16" s="4">
        <v>5</v>
      </c>
      <c r="F16" s="4">
        <v>6</v>
      </c>
      <c r="G16" s="4"/>
      <c r="H16" s="4">
        <v>7</v>
      </c>
      <c r="I16" s="4">
        <v>8</v>
      </c>
      <c r="J16" s="4">
        <v>9</v>
      </c>
      <c r="K16" s="4">
        <v>10</v>
      </c>
      <c r="L16" s="4">
        <v>11</v>
      </c>
    </row>
    <row r="17" spans="1:13" ht="27.75" customHeight="1" x14ac:dyDescent="0.25">
      <c r="A17" s="4">
        <v>1</v>
      </c>
      <c r="B17" s="5" t="s">
        <v>48</v>
      </c>
      <c r="C17" s="4" t="s">
        <v>8</v>
      </c>
      <c r="D17" s="6">
        <v>1</v>
      </c>
      <c r="E17" s="6">
        <v>2.7</v>
      </c>
      <c r="F17" s="6"/>
      <c r="G17" s="6"/>
      <c r="H17" s="6" t="s">
        <v>24</v>
      </c>
      <c r="I17" s="19">
        <f>M17*E17</f>
        <v>17218.396800000002</v>
      </c>
      <c r="J17" s="6"/>
      <c r="K17" s="19"/>
      <c r="L17" s="19">
        <f>I17*D17</f>
        <v>17218.396800000002</v>
      </c>
      <c r="M17" s="42">
        <f>'розрах визннач мінім тариф став'!E10</f>
        <v>6377.1840000000002</v>
      </c>
    </row>
    <row r="18" spans="1:13" ht="28.9" customHeight="1" x14ac:dyDescent="0.25">
      <c r="A18" s="4">
        <v>2</v>
      </c>
      <c r="B18" s="45" t="s">
        <v>26</v>
      </c>
      <c r="C18" s="41">
        <v>3113</v>
      </c>
      <c r="D18" s="46">
        <v>1</v>
      </c>
      <c r="E18" s="46">
        <v>1.46</v>
      </c>
      <c r="F18" s="6">
        <v>4</v>
      </c>
      <c r="G18" s="6">
        <v>1.35</v>
      </c>
      <c r="H18" s="6" t="s">
        <v>24</v>
      </c>
      <c r="I18" s="19"/>
      <c r="J18" s="18">
        <f>K18/165.58</f>
        <v>57.50872810725933</v>
      </c>
      <c r="K18" s="19">
        <f>M18*E18*G18</f>
        <v>9522.2952000000005</v>
      </c>
      <c r="L18" s="19">
        <f>K18*D18</f>
        <v>9522.2952000000005</v>
      </c>
      <c r="M18" s="42">
        <f>'розрах визннач мінім тариф став'!E11</f>
        <v>4831.2</v>
      </c>
    </row>
    <row r="19" spans="1:13" ht="27" customHeight="1" x14ac:dyDescent="0.25">
      <c r="A19" s="4">
        <v>3</v>
      </c>
      <c r="B19" s="45" t="s">
        <v>27</v>
      </c>
      <c r="C19" s="41">
        <v>7136</v>
      </c>
      <c r="D19" s="46">
        <v>2</v>
      </c>
      <c r="E19" s="46">
        <v>1.46</v>
      </c>
      <c r="F19" s="6">
        <v>4</v>
      </c>
      <c r="G19" s="6">
        <v>1.35</v>
      </c>
      <c r="H19" s="4" t="s">
        <v>29</v>
      </c>
      <c r="I19" s="19"/>
      <c r="J19" s="18">
        <f>K19/165.58</f>
        <v>57.50872810725933</v>
      </c>
      <c r="K19" s="19">
        <f>M18*E19*G19</f>
        <v>9522.2952000000005</v>
      </c>
      <c r="L19" s="19">
        <f>K19*D19</f>
        <v>19044.590400000001</v>
      </c>
    </row>
    <row r="20" spans="1:13" ht="27.6" customHeight="1" x14ac:dyDescent="0.25">
      <c r="A20" s="4">
        <f>A19+1</f>
        <v>4</v>
      </c>
      <c r="B20" s="45" t="s">
        <v>28</v>
      </c>
      <c r="C20" s="41">
        <v>9162</v>
      </c>
      <c r="D20" s="46">
        <v>4</v>
      </c>
      <c r="E20" s="46">
        <v>1.32</v>
      </c>
      <c r="F20" s="6"/>
      <c r="G20" s="6"/>
      <c r="H20" s="4" t="s">
        <v>29</v>
      </c>
      <c r="I20" s="19">
        <f>M18*E20</f>
        <v>6377.1840000000002</v>
      </c>
      <c r="J20" s="6"/>
      <c r="K20" s="19"/>
      <c r="L20" s="19">
        <f>I20*D20</f>
        <v>25508.736000000001</v>
      </c>
    </row>
    <row r="21" spans="1:13" ht="27" customHeight="1" x14ac:dyDescent="0.25">
      <c r="A21" s="9"/>
      <c r="B21" s="13" t="s">
        <v>9</v>
      </c>
      <c r="C21" s="14"/>
      <c r="D21" s="14">
        <f>SUM(D17:D20)</f>
        <v>8</v>
      </c>
      <c r="E21" s="14"/>
      <c r="F21" s="14"/>
      <c r="G21" s="14"/>
      <c r="H21" s="14"/>
      <c r="I21" s="22">
        <v>23595</v>
      </c>
      <c r="J21" s="14"/>
      <c r="K21" s="22">
        <v>19044</v>
      </c>
      <c r="L21" s="22">
        <f>SUM(L17:L20)</f>
        <v>71294.018400000001</v>
      </c>
    </row>
    <row r="22" spans="1:13" ht="18.75" x14ac:dyDescent="0.25">
      <c r="I22" s="93">
        <f t="shared" ref="I22:K22" si="0">SUM(I17:I20)</f>
        <v>23595.580800000003</v>
      </c>
      <c r="J22" s="93"/>
      <c r="K22" s="93">
        <f t="shared" si="0"/>
        <v>19044.590400000001</v>
      </c>
      <c r="L22" s="93">
        <f>SUM(L17:L20)</f>
        <v>71294.018400000001</v>
      </c>
    </row>
  </sheetData>
  <mergeCells count="4">
    <mergeCell ref="A13:L13"/>
    <mergeCell ref="A8:H8"/>
    <mergeCell ref="B10:K10"/>
    <mergeCell ref="A11:L11"/>
  </mergeCells>
  <phoneticPr fontId="0" type="noConversion"/>
  <pageMargins left="0.70866141732283472" right="0.70866141732283472" top="0.37" bottom="0.74803149606299213" header="0.31496062992125984" footer="0.31496062992125984"/>
  <pageSetup paperSize="9" scale="9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A6" workbookViewId="0">
      <selection activeCell="L20" sqref="L20"/>
    </sheetView>
  </sheetViews>
  <sheetFormatPr defaultRowHeight="15" x14ac:dyDescent="0.25"/>
  <cols>
    <col min="1" max="1" width="4" customWidth="1"/>
    <col min="2" max="2" width="29" customWidth="1"/>
    <col min="3" max="3" width="10.85546875" customWidth="1"/>
    <col min="4" max="4" width="10.5703125" customWidth="1"/>
    <col min="5" max="5" width="9" customWidth="1"/>
    <col min="6" max="6" width="5.85546875" customWidth="1"/>
    <col min="7" max="7" width="5.42578125" customWidth="1"/>
    <col min="8" max="8" width="11.5703125" customWidth="1"/>
    <col min="9" max="9" width="8.5703125" customWidth="1"/>
    <col min="11" max="11" width="10.42578125" bestFit="1" customWidth="1"/>
    <col min="12" max="12" width="10" customWidth="1"/>
  </cols>
  <sheetData>
    <row r="1" spans="1:13" ht="15.75" x14ac:dyDescent="0.25">
      <c r="A1" s="2"/>
      <c r="B1" s="1" t="s">
        <v>66</v>
      </c>
      <c r="G1" s="20"/>
      <c r="H1" s="20"/>
    </row>
    <row r="2" spans="1:13" ht="15.75" x14ac:dyDescent="0.25">
      <c r="A2" s="2"/>
      <c r="B2" s="1" t="s">
        <v>0</v>
      </c>
      <c r="G2" s="20"/>
      <c r="H2" s="20"/>
    </row>
    <row r="3" spans="1:13" ht="15.75" x14ac:dyDescent="0.25">
      <c r="A3" s="2"/>
      <c r="B3" s="1" t="s">
        <v>81</v>
      </c>
      <c r="G3" s="20"/>
      <c r="H3" s="20"/>
    </row>
    <row r="4" spans="1:13" ht="15.75" x14ac:dyDescent="0.25">
      <c r="A4" s="2"/>
      <c r="B4" s="1" t="s">
        <v>79</v>
      </c>
      <c r="G4" s="20"/>
      <c r="H4" s="20"/>
    </row>
    <row r="5" spans="1:13" ht="15.75" x14ac:dyDescent="0.25">
      <c r="A5" s="2"/>
      <c r="B5" s="1" t="s">
        <v>67</v>
      </c>
      <c r="G5" s="20"/>
      <c r="H5" s="20"/>
    </row>
    <row r="6" spans="1:13" ht="15.75" x14ac:dyDescent="0.25">
      <c r="A6" s="2"/>
      <c r="B6" s="1" t="s">
        <v>80</v>
      </c>
      <c r="G6" s="20"/>
      <c r="H6" s="20"/>
    </row>
    <row r="7" spans="1:13" ht="15.75" x14ac:dyDescent="0.25">
      <c r="A7" s="2"/>
      <c r="G7" s="20"/>
      <c r="H7" s="20"/>
    </row>
    <row r="8" spans="1:13" ht="15.75" x14ac:dyDescent="0.25">
      <c r="A8" s="105" t="s">
        <v>53</v>
      </c>
      <c r="B8" s="106"/>
      <c r="C8" s="106"/>
      <c r="D8" s="106"/>
      <c r="E8" s="106"/>
      <c r="F8" s="106"/>
      <c r="G8" s="106"/>
      <c r="H8" s="106"/>
    </row>
    <row r="9" spans="1:13" ht="15.75" x14ac:dyDescent="0.25">
      <c r="A9" s="1" t="s">
        <v>54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3" ht="15.75" x14ac:dyDescent="0.25">
      <c r="A10" s="2"/>
      <c r="B10" s="107" t="s">
        <v>3</v>
      </c>
      <c r="C10" s="107"/>
      <c r="D10" s="107"/>
      <c r="E10" s="107"/>
      <c r="F10" s="107"/>
      <c r="G10" s="107"/>
      <c r="H10" s="107"/>
      <c r="I10" s="107"/>
      <c r="J10" s="107"/>
      <c r="K10" s="107"/>
    </row>
    <row r="11" spans="1:13" ht="15.75" customHeight="1" x14ac:dyDescent="0.25">
      <c r="A11" s="107" t="s">
        <v>124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</row>
    <row r="12" spans="1:13" ht="15.6" customHeight="1" x14ac:dyDescent="0.25"/>
    <row r="13" spans="1:13" ht="24.75" customHeight="1" x14ac:dyDescent="0.5">
      <c r="A13" s="112" t="s">
        <v>30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</row>
    <row r="14" spans="1:13" s="36" customFormat="1" ht="60.75" customHeight="1" x14ac:dyDescent="0.25">
      <c r="A14" s="5"/>
      <c r="B14" s="35" t="s">
        <v>4</v>
      </c>
      <c r="C14" s="33" t="s">
        <v>10</v>
      </c>
      <c r="D14" s="33" t="s">
        <v>11</v>
      </c>
      <c r="E14" s="33" t="s">
        <v>12</v>
      </c>
      <c r="F14" s="33" t="s">
        <v>21</v>
      </c>
      <c r="G14" s="33" t="s">
        <v>33</v>
      </c>
      <c r="H14" s="33" t="s">
        <v>16</v>
      </c>
      <c r="I14" s="33" t="s">
        <v>17</v>
      </c>
      <c r="J14" s="33" t="s">
        <v>22</v>
      </c>
      <c r="K14" s="33" t="s">
        <v>32</v>
      </c>
      <c r="L14" s="34" t="s">
        <v>14</v>
      </c>
    </row>
    <row r="15" spans="1:13" ht="12.75" customHeight="1" x14ac:dyDescent="0.25">
      <c r="A15" s="3">
        <v>1</v>
      </c>
      <c r="B15" s="3">
        <v>2</v>
      </c>
      <c r="C15" s="4">
        <v>3</v>
      </c>
      <c r="D15" s="4">
        <v>4</v>
      </c>
      <c r="E15" s="4">
        <v>5</v>
      </c>
      <c r="F15" s="4">
        <v>6</v>
      </c>
      <c r="G15" s="4"/>
      <c r="H15" s="4">
        <v>7</v>
      </c>
      <c r="I15" s="4">
        <v>8</v>
      </c>
      <c r="J15" s="4">
        <v>9</v>
      </c>
      <c r="K15" s="4">
        <v>10</v>
      </c>
      <c r="L15" s="4">
        <v>11</v>
      </c>
    </row>
    <row r="16" spans="1:13" ht="12.75" customHeight="1" x14ac:dyDescent="0.25">
      <c r="A16" s="4"/>
      <c r="B16" s="5"/>
      <c r="C16" s="4"/>
      <c r="D16" s="6"/>
      <c r="E16" s="6"/>
      <c r="F16" s="6"/>
      <c r="G16" s="6"/>
      <c r="H16" s="4"/>
      <c r="I16" s="6"/>
      <c r="J16" s="18"/>
      <c r="K16" s="19"/>
      <c r="L16" s="19"/>
      <c r="M16" s="42"/>
    </row>
    <row r="17" spans="1:13" ht="18" customHeight="1" x14ac:dyDescent="0.25">
      <c r="A17" s="4">
        <v>1</v>
      </c>
      <c r="B17" s="45" t="s">
        <v>45</v>
      </c>
      <c r="C17" s="41">
        <v>7212</v>
      </c>
      <c r="D17" s="46">
        <v>1</v>
      </c>
      <c r="E17" s="46">
        <v>1.46</v>
      </c>
      <c r="F17" s="6">
        <v>4</v>
      </c>
      <c r="G17" s="6">
        <v>1.35</v>
      </c>
      <c r="H17" s="4" t="s">
        <v>46</v>
      </c>
      <c r="I17" s="19"/>
      <c r="J17" s="18">
        <f>K17/165.58</f>
        <v>57.50872810725933</v>
      </c>
      <c r="K17" s="19">
        <f>M17*E17*G17</f>
        <v>9522.2952000000005</v>
      </c>
      <c r="L17" s="19">
        <f>K17*D17</f>
        <v>9522.2952000000005</v>
      </c>
      <c r="M17" s="42">
        <f>'розрах визннач мінім тариф став'!E11</f>
        <v>4831.2</v>
      </c>
    </row>
    <row r="18" spans="1:13" ht="15.75" customHeight="1" x14ac:dyDescent="0.25">
      <c r="A18" s="4">
        <v>2</v>
      </c>
      <c r="B18" s="45" t="s">
        <v>31</v>
      </c>
      <c r="C18" s="41">
        <v>3221</v>
      </c>
      <c r="D18" s="46">
        <v>0.25</v>
      </c>
      <c r="E18" s="46">
        <v>1.1000000000000001</v>
      </c>
      <c r="F18" s="6"/>
      <c r="G18" s="6"/>
      <c r="H18" s="12" t="s">
        <v>24</v>
      </c>
      <c r="I18" s="19">
        <f>M18*E18</f>
        <v>7014.9024000000009</v>
      </c>
      <c r="J18" s="6"/>
      <c r="K18" s="19"/>
      <c r="L18" s="19">
        <f>I18*D18</f>
        <v>1753.7256000000002</v>
      </c>
      <c r="M18" s="42">
        <f>'розрах визннач мінім тариф став'!E10</f>
        <v>6377.1840000000002</v>
      </c>
    </row>
    <row r="19" spans="1:13" ht="15.75" customHeight="1" x14ac:dyDescent="0.25">
      <c r="A19" s="4">
        <v>3</v>
      </c>
      <c r="B19" s="50" t="s">
        <v>127</v>
      </c>
      <c r="C19" s="41">
        <v>4131</v>
      </c>
      <c r="D19" s="46">
        <v>0.5</v>
      </c>
      <c r="E19" s="46">
        <v>1.7</v>
      </c>
      <c r="F19" s="6"/>
      <c r="G19" s="6"/>
      <c r="H19" s="12" t="s">
        <v>24</v>
      </c>
      <c r="I19" s="19">
        <f>M18*E19</f>
        <v>10841.212799999999</v>
      </c>
      <c r="J19" s="6"/>
      <c r="K19" s="19"/>
      <c r="L19" s="19">
        <f>I19*D19</f>
        <v>5420.6063999999997</v>
      </c>
      <c r="M19" s="42"/>
    </row>
    <row r="20" spans="1:13" ht="18.75" x14ac:dyDescent="0.25">
      <c r="A20" s="9"/>
      <c r="B20" s="13" t="s">
        <v>9</v>
      </c>
      <c r="C20" s="14"/>
      <c r="D20" s="14">
        <f>SUM(D16:D18)</f>
        <v>1.25</v>
      </c>
      <c r="E20" s="14"/>
      <c r="F20" s="14"/>
      <c r="G20" s="14"/>
      <c r="H20" s="14"/>
      <c r="I20" s="22">
        <f>SUM(I16:I19)</f>
        <v>17856.1152</v>
      </c>
      <c r="J20" s="14"/>
      <c r="K20" s="22">
        <f>SUM(K16:K18)</f>
        <v>9522.2952000000005</v>
      </c>
      <c r="L20" s="22">
        <f>SUM(L16:L19)</f>
        <v>16696.627199999999</v>
      </c>
    </row>
    <row r="22" spans="1:13" s="26" customFormat="1" ht="15.75" x14ac:dyDescent="0.25"/>
  </sheetData>
  <mergeCells count="4">
    <mergeCell ref="A13:L13"/>
    <mergeCell ref="A8:H8"/>
    <mergeCell ref="B10:K10"/>
    <mergeCell ref="A11:L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tabSelected="1" zoomScaleNormal="100" workbookViewId="0">
      <selection activeCell="I10" sqref="I10"/>
    </sheetView>
  </sheetViews>
  <sheetFormatPr defaultRowHeight="15" x14ac:dyDescent="0.25"/>
  <cols>
    <col min="1" max="1" width="4.28515625" customWidth="1"/>
    <col min="2" max="2" width="27.42578125" customWidth="1"/>
    <col min="3" max="3" width="9.28515625" customWidth="1"/>
    <col min="4" max="4" width="9.42578125" customWidth="1"/>
    <col min="5" max="5" width="7.85546875" customWidth="1"/>
    <col min="6" max="6" width="5.85546875" customWidth="1"/>
    <col min="7" max="7" width="5.42578125" customWidth="1"/>
    <col min="8" max="8" width="11.5703125" customWidth="1"/>
    <col min="9" max="9" width="13.5703125" bestFit="1" customWidth="1"/>
    <col min="10" max="10" width="9.140625" customWidth="1"/>
    <col min="11" max="11" width="9.7109375" customWidth="1"/>
    <col min="12" max="12" width="10.42578125" customWidth="1"/>
  </cols>
  <sheetData>
    <row r="1" spans="1:13" x14ac:dyDescent="0.25">
      <c r="J1" s="78" t="s">
        <v>96</v>
      </c>
    </row>
    <row r="2" spans="1:13" x14ac:dyDescent="0.25">
      <c r="H2" s="79" t="s">
        <v>97</v>
      </c>
      <c r="I2" s="79"/>
      <c r="J2" s="78"/>
    </row>
    <row r="4" spans="1:13" ht="15.75" x14ac:dyDescent="0.25">
      <c r="A4" s="2"/>
      <c r="B4" s="1" t="s">
        <v>106</v>
      </c>
      <c r="G4" s="20"/>
      <c r="H4" s="20"/>
      <c r="J4" s="75" t="s">
        <v>105</v>
      </c>
    </row>
    <row r="5" spans="1:13" ht="15.75" x14ac:dyDescent="0.25">
      <c r="A5" s="2"/>
      <c r="B5" s="1" t="s">
        <v>0</v>
      </c>
      <c r="C5" s="72"/>
      <c r="D5" s="74" t="s">
        <v>90</v>
      </c>
      <c r="E5" s="75"/>
      <c r="F5" s="75"/>
      <c r="G5" s="73"/>
      <c r="H5" s="20"/>
    </row>
    <row r="6" spans="1:13" ht="15.75" x14ac:dyDescent="0.25">
      <c r="A6" s="2"/>
      <c r="B6" s="1" t="s">
        <v>104</v>
      </c>
      <c r="G6" s="20"/>
      <c r="H6" s="20"/>
      <c r="J6" s="75" t="s">
        <v>103</v>
      </c>
    </row>
    <row r="7" spans="1:13" ht="15.75" x14ac:dyDescent="0.25">
      <c r="A7" s="2"/>
      <c r="B7" s="1" t="s">
        <v>129</v>
      </c>
      <c r="G7" s="20"/>
      <c r="H7" s="20"/>
      <c r="J7" s="75" t="s">
        <v>102</v>
      </c>
    </row>
    <row r="8" spans="1:13" ht="15.75" x14ac:dyDescent="0.25">
      <c r="A8" s="2"/>
      <c r="B8" s="1" t="s">
        <v>88</v>
      </c>
      <c r="G8" s="20"/>
      <c r="H8" s="20"/>
    </row>
    <row r="9" spans="1:13" ht="15.75" x14ac:dyDescent="0.25">
      <c r="A9" s="2"/>
      <c r="B9" s="1" t="s">
        <v>110</v>
      </c>
      <c r="G9" s="20"/>
      <c r="H9" s="20"/>
      <c r="J9" t="s">
        <v>109</v>
      </c>
    </row>
    <row r="10" spans="1:13" ht="15.75" x14ac:dyDescent="0.25">
      <c r="A10" s="2"/>
      <c r="B10" s="1" t="s">
        <v>108</v>
      </c>
      <c r="G10" s="20"/>
      <c r="H10" s="20"/>
      <c r="J10" s="75" t="s">
        <v>107</v>
      </c>
      <c r="L10" s="75"/>
    </row>
    <row r="11" spans="1:13" ht="15.75" x14ac:dyDescent="0.25">
      <c r="A11" s="2"/>
      <c r="L11" s="76"/>
    </row>
    <row r="12" spans="1:13" ht="15.75" x14ac:dyDescent="0.25">
      <c r="B12" s="2"/>
      <c r="C12" s="2" t="s">
        <v>53</v>
      </c>
      <c r="D12" s="2"/>
      <c r="E12" s="2"/>
      <c r="F12" s="2"/>
      <c r="G12" s="2"/>
      <c r="H12" s="2"/>
      <c r="I12" s="2"/>
    </row>
    <row r="13" spans="1:13" ht="15.75" x14ac:dyDescent="0.25">
      <c r="B13" s="1"/>
      <c r="C13" s="74" t="s">
        <v>2</v>
      </c>
    </row>
    <row r="14" spans="1:13" s="36" customFormat="1" ht="15.75" x14ac:dyDescent="0.25">
      <c r="B14" s="107" t="s">
        <v>3</v>
      </c>
      <c r="C14" s="107"/>
      <c r="D14" s="107"/>
      <c r="E14" s="107"/>
      <c r="F14" s="107"/>
      <c r="G14" s="107"/>
      <c r="H14" s="107"/>
      <c r="I14" s="107"/>
      <c r="J14" s="107"/>
      <c r="K14" s="107"/>
    </row>
    <row r="15" spans="1:13" ht="15.75" x14ac:dyDescent="0.25">
      <c r="B15" s="107" t="s">
        <v>128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</row>
    <row r="16" spans="1:13" ht="122.25" x14ac:dyDescent="0.25">
      <c r="A16" s="5"/>
      <c r="B16" s="35" t="s">
        <v>4</v>
      </c>
      <c r="C16" s="33" t="s">
        <v>10</v>
      </c>
      <c r="D16" s="33" t="s">
        <v>11</v>
      </c>
      <c r="E16" s="33" t="s">
        <v>12</v>
      </c>
      <c r="F16" s="33" t="s">
        <v>21</v>
      </c>
      <c r="G16" s="33" t="s">
        <v>33</v>
      </c>
      <c r="H16" s="33" t="s">
        <v>16</v>
      </c>
      <c r="I16" s="33" t="s">
        <v>17</v>
      </c>
      <c r="J16" s="33" t="s">
        <v>22</v>
      </c>
      <c r="K16" s="33" t="s">
        <v>32</v>
      </c>
      <c r="L16" s="34" t="s">
        <v>14</v>
      </c>
      <c r="M16" s="36"/>
    </row>
    <row r="17" spans="1:14" x14ac:dyDescent="0.25">
      <c r="A17" s="4"/>
      <c r="B17" s="5"/>
      <c r="C17" s="4"/>
      <c r="D17" s="6"/>
      <c r="E17" s="6"/>
      <c r="F17" s="6"/>
      <c r="G17" s="6"/>
      <c r="H17" s="4"/>
      <c r="I17" s="6"/>
      <c r="J17" s="18"/>
      <c r="K17" s="19"/>
      <c r="L17" s="19"/>
      <c r="M17" s="42"/>
    </row>
    <row r="18" spans="1:14" x14ac:dyDescent="0.25">
      <c r="A18" s="4"/>
      <c r="B18" s="56" t="s">
        <v>82</v>
      </c>
      <c r="C18" s="4"/>
      <c r="D18" s="6"/>
      <c r="E18" s="6"/>
      <c r="F18" s="6"/>
      <c r="G18" s="6"/>
      <c r="H18" s="4"/>
      <c r="I18" s="6"/>
      <c r="J18" s="18"/>
      <c r="K18" s="19"/>
      <c r="L18" s="19"/>
      <c r="M18" s="42">
        <f>'розрах визннач мінім тариф став'!E10</f>
        <v>6377.1840000000002</v>
      </c>
    </row>
    <row r="19" spans="1:14" ht="15.75" x14ac:dyDescent="0.25">
      <c r="A19" s="60">
        <v>1</v>
      </c>
      <c r="B19" s="57" t="s">
        <v>5</v>
      </c>
      <c r="C19" s="4" t="s">
        <v>6</v>
      </c>
      <c r="D19" s="6">
        <v>1</v>
      </c>
      <c r="E19" s="6">
        <v>4</v>
      </c>
      <c r="F19" s="6"/>
      <c r="G19" s="6"/>
      <c r="H19" s="12" t="s">
        <v>24</v>
      </c>
      <c r="I19" s="19">
        <v>23579.424000000003</v>
      </c>
      <c r="J19" s="19"/>
      <c r="K19" s="19"/>
      <c r="L19" s="19">
        <f t="shared" ref="L19:L24" si="0">I19*D19</f>
        <v>23579.424000000003</v>
      </c>
      <c r="M19" s="42"/>
    </row>
    <row r="20" spans="1:14" ht="15.75" x14ac:dyDescent="0.25">
      <c r="A20" s="61">
        <f>A19+1</f>
        <v>2</v>
      </c>
      <c r="B20" s="58" t="s">
        <v>7</v>
      </c>
      <c r="C20" s="41">
        <v>1231</v>
      </c>
      <c r="D20" s="46">
        <v>1</v>
      </c>
      <c r="E20" s="46">
        <v>2.5</v>
      </c>
      <c r="F20" s="6"/>
      <c r="G20" s="6"/>
      <c r="H20" s="12" t="s">
        <v>24</v>
      </c>
      <c r="I20" s="19">
        <f>M18*E20</f>
        <v>15942.960000000001</v>
      </c>
      <c r="J20" s="19"/>
      <c r="K20" s="19"/>
      <c r="L20" s="19">
        <f t="shared" si="0"/>
        <v>15942.960000000001</v>
      </c>
      <c r="M20" s="42"/>
    </row>
    <row r="21" spans="1:14" ht="15.75" x14ac:dyDescent="0.25">
      <c r="A21" s="61">
        <v>3</v>
      </c>
      <c r="B21" s="59" t="s">
        <v>56</v>
      </c>
      <c r="C21" s="77" t="s">
        <v>99</v>
      </c>
      <c r="D21" s="46">
        <v>1</v>
      </c>
      <c r="E21" s="46">
        <v>2.2000000000000002</v>
      </c>
      <c r="F21" s="6"/>
      <c r="G21" s="6"/>
      <c r="H21" s="12" t="s">
        <v>24</v>
      </c>
      <c r="I21" s="19">
        <f>M18*E21</f>
        <v>14029.804800000002</v>
      </c>
      <c r="J21" s="19"/>
      <c r="K21" s="19"/>
      <c r="L21" s="19">
        <f t="shared" si="0"/>
        <v>14029.804800000002</v>
      </c>
      <c r="M21" s="42"/>
    </row>
    <row r="22" spans="1:14" ht="15.75" x14ac:dyDescent="0.25">
      <c r="A22" s="61">
        <v>4</v>
      </c>
      <c r="B22" s="59" t="s">
        <v>87</v>
      </c>
      <c r="C22" s="77" t="s">
        <v>100</v>
      </c>
      <c r="D22" s="46">
        <v>1</v>
      </c>
      <c r="E22" s="46">
        <v>2.2000000000000002</v>
      </c>
      <c r="F22" s="6"/>
      <c r="G22" s="6"/>
      <c r="H22" s="12" t="s">
        <v>24</v>
      </c>
      <c r="I22" s="19">
        <f>M18*E22</f>
        <v>14029.804800000002</v>
      </c>
      <c r="J22" s="19"/>
      <c r="K22" s="19"/>
      <c r="L22" s="19">
        <f t="shared" si="0"/>
        <v>14029.804800000002</v>
      </c>
      <c r="M22" s="42"/>
    </row>
    <row r="23" spans="1:14" ht="15.75" x14ac:dyDescent="0.25">
      <c r="A23" s="61">
        <v>5</v>
      </c>
      <c r="B23" s="59" t="s">
        <v>86</v>
      </c>
      <c r="C23" s="41">
        <v>2429</v>
      </c>
      <c r="D23" s="46">
        <v>1</v>
      </c>
      <c r="E23" s="46">
        <v>2</v>
      </c>
      <c r="F23" s="6"/>
      <c r="G23" s="6"/>
      <c r="H23" s="12" t="s">
        <v>24</v>
      </c>
      <c r="I23" s="19">
        <f>M18*E23</f>
        <v>12754.368</v>
      </c>
      <c r="J23" s="19"/>
      <c r="K23" s="19"/>
      <c r="L23" s="19">
        <f t="shared" si="0"/>
        <v>12754.368</v>
      </c>
      <c r="M23" s="42"/>
    </row>
    <row r="24" spans="1:14" ht="15.75" x14ac:dyDescent="0.25">
      <c r="A24" s="61">
        <v>6</v>
      </c>
      <c r="B24" s="59" t="s">
        <v>55</v>
      </c>
      <c r="C24" s="41">
        <v>3423</v>
      </c>
      <c r="D24" s="46">
        <v>1</v>
      </c>
      <c r="E24" s="46">
        <v>1.7</v>
      </c>
      <c r="F24" s="6"/>
      <c r="G24" s="6"/>
      <c r="H24" s="12" t="s">
        <v>24</v>
      </c>
      <c r="I24" s="19">
        <f>M18*E24</f>
        <v>10841.212799999999</v>
      </c>
      <c r="J24" s="19"/>
      <c r="K24" s="19"/>
      <c r="L24" s="19">
        <f t="shared" si="0"/>
        <v>10841.212799999999</v>
      </c>
      <c r="M24" s="42"/>
    </row>
    <row r="25" spans="1:14" x14ac:dyDescent="0.25">
      <c r="A25" s="62"/>
      <c r="B25" s="64" t="s">
        <v>84</v>
      </c>
      <c r="C25" s="62"/>
      <c r="D25" s="62">
        <f>SUM(D19:D24)</f>
        <v>6</v>
      </c>
      <c r="E25" s="62"/>
      <c r="F25" s="62"/>
      <c r="G25" s="62"/>
      <c r="H25" s="62"/>
      <c r="I25" s="83">
        <v>91177</v>
      </c>
      <c r="J25" s="84"/>
      <c r="K25" s="83"/>
      <c r="L25" s="83">
        <v>91177</v>
      </c>
      <c r="M25" s="42"/>
    </row>
    <row r="26" spans="1:14" x14ac:dyDescent="0.25">
      <c r="A26" s="4"/>
      <c r="B26" s="52" t="s">
        <v>83</v>
      </c>
      <c r="C26" s="4"/>
      <c r="D26" s="6"/>
      <c r="E26" s="6"/>
      <c r="F26" s="6"/>
      <c r="G26" s="6"/>
      <c r="H26" s="4"/>
      <c r="I26" s="6"/>
      <c r="J26" s="18"/>
      <c r="K26" s="19"/>
      <c r="L26" s="19"/>
      <c r="M26" s="42"/>
    </row>
    <row r="27" spans="1:14" ht="30" x14ac:dyDescent="0.25">
      <c r="A27" s="60">
        <v>7</v>
      </c>
      <c r="B27" s="54" t="s">
        <v>19</v>
      </c>
      <c r="C27" s="41">
        <v>8322</v>
      </c>
      <c r="D27" s="46">
        <v>3</v>
      </c>
      <c r="E27" s="46">
        <v>2.33</v>
      </c>
      <c r="F27" s="6"/>
      <c r="G27" s="6"/>
      <c r="H27" s="6" t="s">
        <v>20</v>
      </c>
      <c r="I27" s="19"/>
      <c r="J27" s="18">
        <f>K27/165.58</f>
        <v>67.983427950235523</v>
      </c>
      <c r="K27" s="19">
        <f>M27*E27</f>
        <v>11256.696</v>
      </c>
      <c r="L27" s="19">
        <f>K27*D27</f>
        <v>33770.088000000003</v>
      </c>
      <c r="M27" s="42">
        <f>'розрах визннач мінім тариф став'!E11</f>
        <v>4831.2</v>
      </c>
      <c r="N27">
        <f>L27*12/100+L27*25/100</f>
        <v>12494.932560000001</v>
      </c>
    </row>
    <row r="28" spans="1:14" x14ac:dyDescent="0.25">
      <c r="A28" s="60">
        <v>8</v>
      </c>
      <c r="B28" s="55" t="s">
        <v>92</v>
      </c>
      <c r="C28" s="41">
        <v>8322</v>
      </c>
      <c r="D28" s="46">
        <v>1</v>
      </c>
      <c r="E28" s="46">
        <v>2.33</v>
      </c>
      <c r="F28" s="6"/>
      <c r="G28" s="6"/>
      <c r="H28" s="6" t="s">
        <v>24</v>
      </c>
      <c r="I28" s="6"/>
      <c r="J28" s="18">
        <f>K28/165.58</f>
        <v>67.983427950235523</v>
      </c>
      <c r="K28" s="19">
        <f>M27*E28</f>
        <v>11256.696</v>
      </c>
      <c r="L28" s="19">
        <f>K28*D28</f>
        <v>11256.696</v>
      </c>
      <c r="M28" s="42"/>
    </row>
    <row r="29" spans="1:14" ht="15.75" x14ac:dyDescent="0.25">
      <c r="A29" s="60">
        <v>9</v>
      </c>
      <c r="B29" s="55" t="s">
        <v>95</v>
      </c>
      <c r="C29" s="41">
        <v>9152</v>
      </c>
      <c r="D29" s="46">
        <v>2</v>
      </c>
      <c r="E29" s="46">
        <v>1.1000000000000001</v>
      </c>
      <c r="F29" s="6"/>
      <c r="G29" s="6"/>
      <c r="H29" s="12" t="s">
        <v>24</v>
      </c>
      <c r="I29" s="6"/>
      <c r="J29" s="18">
        <f>K29/165.58</f>
        <v>32.095180577364417</v>
      </c>
      <c r="K29" s="19">
        <f>M27*E29</f>
        <v>5314.3200000000006</v>
      </c>
      <c r="L29" s="19">
        <f>K29*D29</f>
        <v>10628.640000000001</v>
      </c>
      <c r="M29" s="42"/>
    </row>
    <row r="30" spans="1:14" ht="30" x14ac:dyDescent="0.25">
      <c r="A30" s="60">
        <v>10</v>
      </c>
      <c r="B30" s="54" t="s">
        <v>49</v>
      </c>
      <c r="C30" s="41">
        <v>8331</v>
      </c>
      <c r="D30" s="46">
        <v>1</v>
      </c>
      <c r="E30" s="46">
        <v>1.46</v>
      </c>
      <c r="F30" s="46">
        <v>5</v>
      </c>
      <c r="G30" s="46">
        <v>1.54</v>
      </c>
      <c r="H30" s="6" t="s">
        <v>20</v>
      </c>
      <c r="I30" s="19"/>
      <c r="J30" s="18">
        <f>K30/165.58</f>
        <v>65.602549100132862</v>
      </c>
      <c r="K30" s="19">
        <f>M27*E30*G30</f>
        <v>10862.470079999999</v>
      </c>
      <c r="L30" s="19">
        <f>K30*D30</f>
        <v>10862.470079999999</v>
      </c>
      <c r="M30" s="42"/>
      <c r="N30">
        <f>L30*12/100</f>
        <v>1303.4964095999999</v>
      </c>
    </row>
    <row r="31" spans="1:14" ht="15.75" x14ac:dyDescent="0.25">
      <c r="A31" s="60">
        <v>11</v>
      </c>
      <c r="B31" s="53" t="s">
        <v>44</v>
      </c>
      <c r="C31" s="4">
        <v>8332</v>
      </c>
      <c r="D31" s="6">
        <v>1</v>
      </c>
      <c r="E31" s="6">
        <v>1.69</v>
      </c>
      <c r="F31" s="6">
        <v>3</v>
      </c>
      <c r="G31" s="6">
        <v>1.2</v>
      </c>
      <c r="H31" s="12" t="s">
        <v>24</v>
      </c>
      <c r="I31" s="6"/>
      <c r="J31" s="18">
        <f>K31/165.58</f>
        <v>59.171842009904566</v>
      </c>
      <c r="K31" s="19">
        <f>M27*E31*G31</f>
        <v>9797.6735999999983</v>
      </c>
      <c r="L31" s="19">
        <f>K31*D31</f>
        <v>9797.6735999999983</v>
      </c>
      <c r="M31" s="42"/>
    </row>
    <row r="32" spans="1:14" x14ac:dyDescent="0.25">
      <c r="A32" s="60">
        <v>12</v>
      </c>
      <c r="B32" s="53" t="s">
        <v>47</v>
      </c>
      <c r="C32" s="4">
        <v>9162</v>
      </c>
      <c r="D32" s="6">
        <v>1</v>
      </c>
      <c r="E32" s="6">
        <v>1.32</v>
      </c>
      <c r="F32" s="6"/>
      <c r="G32" s="6"/>
      <c r="H32" s="6" t="s">
        <v>29</v>
      </c>
      <c r="I32" s="19">
        <f>M27*E32</f>
        <v>6377.1840000000002</v>
      </c>
      <c r="J32" s="18"/>
      <c r="K32" s="19"/>
      <c r="L32" s="19">
        <f>I32*D32</f>
        <v>6377.1840000000002</v>
      </c>
      <c r="M32" s="42"/>
      <c r="N32">
        <f>L32*8/100</f>
        <v>510.17472000000004</v>
      </c>
    </row>
    <row r="33" spans="1:14" ht="15.75" x14ac:dyDescent="0.25">
      <c r="A33" s="60">
        <v>13</v>
      </c>
      <c r="B33" s="59" t="s">
        <v>94</v>
      </c>
      <c r="C33" s="77" t="s">
        <v>101</v>
      </c>
      <c r="D33" s="46">
        <v>1</v>
      </c>
      <c r="E33" s="46">
        <v>2</v>
      </c>
      <c r="F33" s="6"/>
      <c r="G33" s="6"/>
      <c r="H33" s="12" t="s">
        <v>24</v>
      </c>
      <c r="I33" s="19">
        <f>$M$18*E33</f>
        <v>12754.368</v>
      </c>
      <c r="J33" s="19"/>
      <c r="K33" s="19"/>
      <c r="L33" s="19">
        <f>I33*D33</f>
        <v>12754.368</v>
      </c>
      <c r="M33" s="42"/>
    </row>
    <row r="34" spans="1:14" ht="15.75" x14ac:dyDescent="0.25">
      <c r="A34" s="62"/>
      <c r="B34" s="64" t="s">
        <v>85</v>
      </c>
      <c r="C34" s="62"/>
      <c r="D34" s="62">
        <f>SUM(D27:D33)</f>
        <v>10</v>
      </c>
      <c r="E34" s="62"/>
      <c r="F34" s="62"/>
      <c r="G34" s="62"/>
      <c r="H34" s="80"/>
      <c r="I34" s="83">
        <v>19131</v>
      </c>
      <c r="J34" s="84"/>
      <c r="K34" s="83">
        <f>SUM(K27:K32)</f>
        <v>48487.855679999993</v>
      </c>
      <c r="L34" s="83">
        <f>SUM(L27:L33)</f>
        <v>95447.119679999989</v>
      </c>
      <c r="M34" s="42"/>
    </row>
    <row r="35" spans="1:14" x14ac:dyDescent="0.25">
      <c r="A35" s="4"/>
      <c r="B35" s="51" t="s">
        <v>23</v>
      </c>
      <c r="C35" s="4"/>
      <c r="D35" s="6"/>
      <c r="E35" s="6"/>
      <c r="F35" s="6"/>
      <c r="G35" s="6"/>
      <c r="H35" s="62"/>
      <c r="I35" s="6"/>
      <c r="J35" s="18"/>
      <c r="K35" s="19"/>
      <c r="L35" s="19"/>
      <c r="M35" s="42"/>
    </row>
    <row r="36" spans="1:14" ht="15.75" x14ac:dyDescent="0.25">
      <c r="A36" s="60">
        <v>14</v>
      </c>
      <c r="B36" s="53" t="s">
        <v>36</v>
      </c>
      <c r="C36" s="41">
        <v>4132</v>
      </c>
      <c r="D36" s="6">
        <v>1</v>
      </c>
      <c r="E36" s="6">
        <v>1.47</v>
      </c>
      <c r="F36" s="6"/>
      <c r="G36" s="6"/>
      <c r="H36" s="12" t="s">
        <v>24</v>
      </c>
      <c r="I36" s="19">
        <f>M18*E36</f>
        <v>9374.4604799999997</v>
      </c>
      <c r="J36" s="18"/>
      <c r="K36" s="19"/>
      <c r="L36" s="19">
        <f>I36*D36</f>
        <v>9374.4604799999997</v>
      </c>
      <c r="M36" s="42"/>
    </row>
    <row r="37" spans="1:14" ht="29.25" x14ac:dyDescent="0.25">
      <c r="A37" s="60">
        <v>15</v>
      </c>
      <c r="B37" s="52" t="s">
        <v>93</v>
      </c>
      <c r="C37" s="77">
        <v>9162</v>
      </c>
      <c r="D37" s="6">
        <v>1</v>
      </c>
      <c r="E37" s="6">
        <v>1.32</v>
      </c>
      <c r="F37" s="6"/>
      <c r="G37" s="6"/>
      <c r="H37" s="12" t="s">
        <v>24</v>
      </c>
      <c r="I37" s="19">
        <f>M27*E37</f>
        <v>6377.1840000000002</v>
      </c>
      <c r="J37" s="18"/>
      <c r="K37" s="19"/>
      <c r="L37" s="19">
        <f>I37*D37</f>
        <v>6377.1840000000002</v>
      </c>
      <c r="M37" s="42"/>
    </row>
    <row r="38" spans="1:14" ht="18.75" x14ac:dyDescent="0.3">
      <c r="A38" s="66"/>
      <c r="B38" s="69" t="s">
        <v>84</v>
      </c>
      <c r="C38" s="62"/>
      <c r="D38" s="62">
        <f>SUM(D36+D37)</f>
        <v>2</v>
      </c>
      <c r="E38" s="62"/>
      <c r="F38" s="62"/>
      <c r="G38" s="62"/>
      <c r="H38" s="80"/>
      <c r="I38" s="83">
        <v>15751</v>
      </c>
      <c r="J38" s="84"/>
      <c r="K38" s="83"/>
      <c r="L38" s="83">
        <f>SUM(L36:L37)</f>
        <v>15751.644479999999</v>
      </c>
      <c r="M38" s="42"/>
    </row>
    <row r="39" spans="1:14" x14ac:dyDescent="0.25">
      <c r="A39" s="60"/>
      <c r="B39" s="52" t="s">
        <v>25</v>
      </c>
      <c r="C39" s="4"/>
      <c r="D39" s="6"/>
      <c r="E39" s="6"/>
      <c r="F39" s="6"/>
      <c r="G39" s="6"/>
      <c r="H39" s="62"/>
      <c r="I39" s="6"/>
      <c r="J39" s="18"/>
      <c r="K39" s="19"/>
      <c r="L39" s="19"/>
      <c r="M39" s="42"/>
    </row>
    <row r="40" spans="1:14" x14ac:dyDescent="0.25">
      <c r="A40" s="60">
        <v>16</v>
      </c>
      <c r="B40" s="53" t="s">
        <v>48</v>
      </c>
      <c r="C40" s="4" t="s">
        <v>8</v>
      </c>
      <c r="D40" s="6">
        <v>1</v>
      </c>
      <c r="E40" s="6">
        <v>2.7</v>
      </c>
      <c r="F40" s="6"/>
      <c r="G40" s="6"/>
      <c r="H40" s="4"/>
      <c r="I40" s="19">
        <f>M18*E40</f>
        <v>17218.396800000002</v>
      </c>
      <c r="J40" s="18"/>
      <c r="K40" s="19"/>
      <c r="L40" s="19">
        <f>I40*D40</f>
        <v>17218.396800000002</v>
      </c>
      <c r="M40" s="42"/>
    </row>
    <row r="41" spans="1:14" ht="15.75" x14ac:dyDescent="0.25">
      <c r="A41" s="60">
        <v>17</v>
      </c>
      <c r="B41" s="54" t="s">
        <v>26</v>
      </c>
      <c r="C41" s="41">
        <v>3113</v>
      </c>
      <c r="D41" s="46">
        <v>1</v>
      </c>
      <c r="E41" s="46">
        <v>1.46</v>
      </c>
      <c r="F41" s="6">
        <v>4</v>
      </c>
      <c r="G41" s="6">
        <v>1.35</v>
      </c>
      <c r="H41" s="12" t="s">
        <v>24</v>
      </c>
      <c r="I41" s="6"/>
      <c r="J41" s="18">
        <f>K41/165.58</f>
        <v>57.50872810725933</v>
      </c>
      <c r="K41" s="19">
        <f>M27*E41*G41</f>
        <v>9522.2952000000005</v>
      </c>
      <c r="L41" s="19">
        <f>K41*D41</f>
        <v>9522.2952000000005</v>
      </c>
      <c r="M41" s="42"/>
    </row>
    <row r="42" spans="1:14" x14ac:dyDescent="0.25">
      <c r="A42" s="60">
        <f>A41+1</f>
        <v>18</v>
      </c>
      <c r="B42" s="54" t="s">
        <v>27</v>
      </c>
      <c r="C42" s="41">
        <v>7136</v>
      </c>
      <c r="D42" s="46">
        <v>2</v>
      </c>
      <c r="E42" s="46">
        <v>1.46</v>
      </c>
      <c r="F42" s="6">
        <v>4</v>
      </c>
      <c r="G42" s="6">
        <v>1.35</v>
      </c>
      <c r="H42" s="6" t="s">
        <v>29</v>
      </c>
      <c r="I42" s="6"/>
      <c r="J42" s="18">
        <f>K42/165.58</f>
        <v>57.50872810725933</v>
      </c>
      <c r="K42" s="19">
        <f>M27*E42*G42</f>
        <v>9522.2952000000005</v>
      </c>
      <c r="L42" s="19">
        <f>K42*D42</f>
        <v>19044.590400000001</v>
      </c>
      <c r="M42" s="42"/>
      <c r="N42">
        <f>L42*8/100</f>
        <v>1523.5672320000001</v>
      </c>
    </row>
    <row r="43" spans="1:14" x14ac:dyDescent="0.25">
      <c r="A43" s="60">
        <f>A42+1</f>
        <v>19</v>
      </c>
      <c r="B43" s="54" t="s">
        <v>28</v>
      </c>
      <c r="C43" s="41">
        <v>9162</v>
      </c>
      <c r="D43" s="46">
        <v>4</v>
      </c>
      <c r="E43" s="46">
        <v>1.32</v>
      </c>
      <c r="F43" s="6"/>
      <c r="G43" s="6"/>
      <c r="H43" s="6" t="s">
        <v>29</v>
      </c>
      <c r="I43" s="19">
        <f>M27*E43</f>
        <v>6377.1840000000002</v>
      </c>
      <c r="J43" s="18"/>
      <c r="K43" s="19"/>
      <c r="L43" s="19">
        <f>I43*D43</f>
        <v>25508.736000000001</v>
      </c>
      <c r="M43" s="42"/>
      <c r="N43">
        <f>L43*8/100</f>
        <v>2040.6988800000001</v>
      </c>
    </row>
    <row r="44" spans="1:14" ht="18.75" x14ac:dyDescent="0.25">
      <c r="A44" s="65"/>
      <c r="B44" s="69" t="s">
        <v>84</v>
      </c>
      <c r="C44" s="63"/>
      <c r="D44" s="63">
        <f>SUM(D40:D43)</f>
        <v>8</v>
      </c>
      <c r="E44" s="63"/>
      <c r="F44" s="63"/>
      <c r="G44" s="63"/>
      <c r="H44" s="80"/>
      <c r="I44" s="81">
        <v>23595</v>
      </c>
      <c r="J44" s="82"/>
      <c r="K44" s="81">
        <v>19044</v>
      </c>
      <c r="L44" s="81">
        <f>SUM(L40:L43)</f>
        <v>71294.018400000001</v>
      </c>
      <c r="M44" s="42"/>
    </row>
    <row r="45" spans="1:14" x14ac:dyDescent="0.25">
      <c r="A45" s="4"/>
      <c r="B45" s="51" t="s">
        <v>30</v>
      </c>
      <c r="C45" s="4"/>
      <c r="D45" s="6"/>
      <c r="E45" s="6"/>
      <c r="F45" s="6"/>
      <c r="G45" s="6"/>
      <c r="H45" s="63"/>
      <c r="I45" s="6"/>
      <c r="J45" s="18"/>
      <c r="K45" s="19"/>
      <c r="L45" s="19"/>
      <c r="M45" s="42"/>
    </row>
    <row r="46" spans="1:14" ht="30" x14ac:dyDescent="0.25">
      <c r="A46" s="60">
        <v>20</v>
      </c>
      <c r="B46" s="54" t="s">
        <v>45</v>
      </c>
      <c r="C46" s="41">
        <v>7212</v>
      </c>
      <c r="D46" s="46">
        <v>1</v>
      </c>
      <c r="E46" s="46">
        <v>1.46</v>
      </c>
      <c r="F46" s="6">
        <v>4</v>
      </c>
      <c r="G46" s="6">
        <v>1.35</v>
      </c>
      <c r="H46" s="6" t="s">
        <v>20</v>
      </c>
      <c r="I46" s="19"/>
      <c r="J46" s="18">
        <f>K46/165.58</f>
        <v>57.50872810725933</v>
      </c>
      <c r="K46" s="19">
        <f>M46*E46*G46</f>
        <v>9522.2952000000005</v>
      </c>
      <c r="L46" s="19">
        <f>K46*D46</f>
        <v>9522.2952000000005</v>
      </c>
      <c r="M46" s="42">
        <f>'розрах визннач мінім тариф став'!E11</f>
        <v>4831.2</v>
      </c>
      <c r="N46">
        <f>L46*12/100</f>
        <v>1142.675424</v>
      </c>
    </row>
    <row r="47" spans="1:14" ht="15.75" x14ac:dyDescent="0.25">
      <c r="A47" s="60">
        <v>21</v>
      </c>
      <c r="B47" s="55" t="s">
        <v>52</v>
      </c>
      <c r="C47" s="41">
        <v>4211</v>
      </c>
      <c r="D47" s="46">
        <v>1</v>
      </c>
      <c r="E47" s="46">
        <v>1.7</v>
      </c>
      <c r="F47" s="6"/>
      <c r="G47" s="6"/>
      <c r="H47" s="12" t="s">
        <v>24</v>
      </c>
      <c r="I47" s="19">
        <v>10841</v>
      </c>
      <c r="J47" s="6"/>
      <c r="K47" s="19"/>
      <c r="L47" s="19">
        <v>10841</v>
      </c>
      <c r="M47" s="42">
        <f>'розрах визннач мінім тариф став'!E10</f>
        <v>6377.1840000000002</v>
      </c>
    </row>
    <row r="48" spans="1:14" ht="18.75" x14ac:dyDescent="0.25">
      <c r="A48" s="9"/>
      <c r="B48" s="69" t="s">
        <v>84</v>
      </c>
      <c r="C48" s="70"/>
      <c r="D48" s="70">
        <f>SUM(D45:D47)</f>
        <v>2</v>
      </c>
      <c r="E48" s="70"/>
      <c r="F48" s="70"/>
      <c r="G48" s="70"/>
      <c r="H48" s="12"/>
      <c r="I48" s="71">
        <f>SUM(I46:I47)</f>
        <v>10841</v>
      </c>
      <c r="J48" s="71"/>
      <c r="K48" s="71">
        <f>SUM(K46:K47)</f>
        <v>9522.2952000000005</v>
      </c>
      <c r="L48" s="71">
        <f>SUM(L46:L47)</f>
        <v>20363.2952</v>
      </c>
    </row>
    <row r="49" spans="1:16" s="26" customFormat="1" ht="18.75" x14ac:dyDescent="0.3">
      <c r="A49" s="29"/>
      <c r="B49" s="29" t="s">
        <v>51</v>
      </c>
      <c r="C49" s="29"/>
      <c r="D49" s="67">
        <f>D25+D34+D38+D44+D48</f>
        <v>28</v>
      </c>
      <c r="E49" s="67"/>
      <c r="F49" s="67"/>
      <c r="G49" s="67"/>
      <c r="H49" s="70"/>
      <c r="I49" s="68">
        <f>I25+I34+I38+I44+I48</f>
        <v>160495</v>
      </c>
      <c r="J49" s="67"/>
      <c r="K49" s="68">
        <f>K25+K34+K38+K44+K48</f>
        <v>77054.150880000001</v>
      </c>
      <c r="L49" s="68">
        <f>L25+L34+L38+L44+L48</f>
        <v>294033.07775999996</v>
      </c>
      <c r="M49"/>
      <c r="N49" s="26">
        <f>SUM(N27:N48)+4000+30000</f>
        <v>53015.545225599999</v>
      </c>
      <c r="O49" s="91">
        <f>L49+N49</f>
        <v>347048.62298559997</v>
      </c>
      <c r="P49" s="26">
        <f>O49*12</f>
        <v>4164583.4758271994</v>
      </c>
    </row>
    <row r="50" spans="1:16" s="26" customFormat="1" ht="18.75" x14ac:dyDescent="0.3">
      <c r="A50" s="86"/>
      <c r="B50" s="86"/>
      <c r="C50" s="86"/>
      <c r="D50" s="87"/>
      <c r="E50" s="87"/>
      <c r="F50" s="87"/>
      <c r="G50" s="87"/>
      <c r="H50" s="88"/>
      <c r="I50" s="89"/>
      <c r="J50" s="87"/>
      <c r="K50" s="89"/>
      <c r="L50" s="89"/>
      <c r="M50"/>
      <c r="O50" s="91"/>
    </row>
    <row r="51" spans="1:16" s="26" customFormat="1" ht="18.75" x14ac:dyDescent="0.3">
      <c r="A51" s="86"/>
      <c r="B51" s="97"/>
      <c r="C51" s="86"/>
      <c r="D51" s="98" t="s">
        <v>125</v>
      </c>
      <c r="E51" s="87"/>
      <c r="F51" s="87"/>
      <c r="G51" s="98" t="s">
        <v>126</v>
      </c>
      <c r="H51" s="88"/>
      <c r="I51" s="89"/>
      <c r="J51" s="87"/>
      <c r="K51" s="89"/>
      <c r="L51" s="89"/>
      <c r="M51"/>
      <c r="O51" s="91"/>
    </row>
    <row r="52" spans="1:16" s="26" customFormat="1" ht="18.75" x14ac:dyDescent="0.3">
      <c r="A52" s="86"/>
      <c r="B52" s="97"/>
      <c r="C52" s="86"/>
      <c r="D52" s="98"/>
      <c r="E52" s="87"/>
      <c r="F52" s="87"/>
      <c r="G52" s="98"/>
      <c r="H52" s="88"/>
      <c r="I52" s="89"/>
      <c r="J52" s="87"/>
      <c r="K52" s="89"/>
      <c r="L52" s="89"/>
      <c r="M52"/>
      <c r="O52" s="91"/>
    </row>
    <row r="53" spans="1:16" s="26" customFormat="1" ht="18.75" x14ac:dyDescent="0.3">
      <c r="A53" s="86"/>
      <c r="B53" s="97"/>
      <c r="C53" s="86"/>
      <c r="D53" s="98"/>
      <c r="E53" s="87"/>
      <c r="F53" s="87"/>
      <c r="G53" s="98"/>
      <c r="H53" s="88"/>
      <c r="I53" s="89"/>
      <c r="J53" s="87"/>
      <c r="K53" s="89"/>
      <c r="L53" s="89"/>
      <c r="M53"/>
      <c r="O53" s="91"/>
    </row>
    <row r="54" spans="1:16" s="26" customFormat="1" ht="18.75" x14ac:dyDescent="0.3">
      <c r="A54" s="86"/>
      <c r="B54" s="97"/>
      <c r="C54" s="86"/>
      <c r="D54" s="98"/>
      <c r="E54" s="87"/>
      <c r="F54" s="87"/>
      <c r="G54" s="98"/>
      <c r="H54" s="88"/>
      <c r="I54" s="89"/>
      <c r="J54" s="87"/>
      <c r="K54" s="89"/>
      <c r="L54" s="89"/>
      <c r="M54"/>
      <c r="O54" s="91"/>
    </row>
    <row r="55" spans="1:16" s="26" customFormat="1" ht="18.75" x14ac:dyDescent="0.3">
      <c r="A55" s="86"/>
      <c r="B55" s="97"/>
      <c r="C55" s="86"/>
      <c r="D55" s="98"/>
      <c r="E55" s="87"/>
      <c r="F55" s="87"/>
      <c r="G55" s="98"/>
      <c r="H55" s="88"/>
      <c r="I55" s="89"/>
      <c r="J55" s="87"/>
      <c r="K55" s="89"/>
      <c r="L55" s="89"/>
      <c r="M55"/>
      <c r="O55" s="91"/>
    </row>
    <row r="56" spans="1:16" s="26" customFormat="1" ht="18.75" x14ac:dyDescent="0.3">
      <c r="A56" s="86"/>
      <c r="B56" s="86"/>
      <c r="C56" s="86"/>
      <c r="D56" s="87">
        <v>28.25</v>
      </c>
      <c r="E56" s="87"/>
      <c r="F56" s="87"/>
      <c r="G56" s="87"/>
      <c r="H56" s="88"/>
      <c r="I56" s="89">
        <v>178351.1152</v>
      </c>
      <c r="J56" s="87"/>
      <c r="K56" s="89">
        <v>77054.150880000001</v>
      </c>
      <c r="L56" s="89">
        <v>296520.17952000001</v>
      </c>
      <c r="M56"/>
      <c r="O56" s="91"/>
    </row>
    <row r="57" spans="1:16" s="26" customFormat="1" ht="18.75" x14ac:dyDescent="0.3">
      <c r="A57" s="86"/>
      <c r="B57" s="86"/>
      <c r="C57" s="86"/>
      <c r="D57" s="87"/>
      <c r="E57" s="87"/>
      <c r="F57" s="87"/>
      <c r="G57" s="87"/>
      <c r="H57" s="88"/>
      <c r="I57" s="96"/>
      <c r="J57" s="87"/>
      <c r="K57" s="89"/>
      <c r="L57" s="89">
        <v>291886</v>
      </c>
      <c r="M57"/>
    </row>
    <row r="58" spans="1:16" s="26" customFormat="1" ht="18.75" x14ac:dyDescent="0.3">
      <c r="A58" s="86"/>
      <c r="B58" s="86"/>
      <c r="C58" s="86"/>
      <c r="D58" s="87"/>
      <c r="E58" s="87"/>
      <c r="F58" s="87"/>
      <c r="G58" s="87"/>
      <c r="H58" s="88"/>
      <c r="I58" s="89"/>
      <c r="J58" s="87"/>
      <c r="K58" s="89" t="s">
        <v>120</v>
      </c>
      <c r="L58" s="89">
        <f>L57*1.5/100</f>
        <v>4378.29</v>
      </c>
      <c r="M58"/>
      <c r="N58" s="72">
        <f t="shared" ref="N58:N59" si="1">L58*12</f>
        <v>52539.479999999996</v>
      </c>
    </row>
    <row r="59" spans="1:16" s="26" customFormat="1" ht="18.75" x14ac:dyDescent="0.3">
      <c r="A59" s="86"/>
      <c r="B59" s="86"/>
      <c r="C59" s="86"/>
      <c r="D59" s="87"/>
      <c r="E59" s="87"/>
      <c r="F59" s="87"/>
      <c r="G59" s="87"/>
      <c r="H59" s="88"/>
      <c r="I59" s="89"/>
      <c r="J59" s="87"/>
      <c r="K59" s="89" t="s">
        <v>119</v>
      </c>
      <c r="L59" s="89">
        <f>L57*18/100</f>
        <v>52539.48</v>
      </c>
      <c r="M59"/>
      <c r="N59" s="72">
        <f t="shared" si="1"/>
        <v>630473.76</v>
      </c>
    </row>
    <row r="60" spans="1:16" ht="18.75" x14ac:dyDescent="0.3">
      <c r="H60" s="26"/>
      <c r="K60" s="90" t="s">
        <v>118</v>
      </c>
      <c r="L60" s="90">
        <f>(L49+N49)*22/100</f>
        <v>76350.697056831996</v>
      </c>
      <c r="M60" t="s">
        <v>121</v>
      </c>
      <c r="N60" s="72">
        <f>L60*12</f>
        <v>916208.36468198395</v>
      </c>
    </row>
    <row r="62" spans="1:16" x14ac:dyDescent="0.25">
      <c r="K62" t="s">
        <v>115</v>
      </c>
    </row>
    <row r="63" spans="1:16" x14ac:dyDescent="0.25">
      <c r="K63" t="s">
        <v>117</v>
      </c>
    </row>
    <row r="64" spans="1:16" x14ac:dyDescent="0.25">
      <c r="K64" t="s">
        <v>116</v>
      </c>
    </row>
  </sheetData>
  <mergeCells count="2">
    <mergeCell ref="B15:L15"/>
    <mergeCell ref="B14:K14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rowBreaks count="1" manualBreakCount="1">
    <brk id="2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розрах визннач мінім тариф став</vt:lpstr>
      <vt:lpstr>АДМІНПЕРСОНАЛ</vt:lpstr>
      <vt:lpstr>САН ОЧИСТКА</vt:lpstr>
      <vt:lpstr>РИТУАЛ ЦЕХ</vt:lpstr>
      <vt:lpstr>ЖЕВ</vt:lpstr>
      <vt:lpstr>ДОПОМІЖНИЙ</vt:lpstr>
      <vt:lpstr>загальний 01.01.2023</vt:lpstr>
      <vt:lpstr>АДМІНПЕРСОНАЛ!Область_печати</vt:lpstr>
      <vt:lpstr>ДОПОМІЖНИЙ!Область_печати</vt:lpstr>
      <vt:lpstr>ЖЕВ!Область_печати</vt:lpstr>
      <vt:lpstr>'загальний 01.01.2023'!Область_печати</vt:lpstr>
      <vt:lpstr>'РИТУАЛ ЦЕХ'!Область_печати</vt:lpstr>
      <vt:lpstr>'САН ОЧИСТКА'!Область_печати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Ekv</dc:creator>
  <cp:lastModifiedBy>kp1</cp:lastModifiedBy>
  <cp:lastPrinted>2022-11-17T09:20:26Z</cp:lastPrinted>
  <dcterms:created xsi:type="dcterms:W3CDTF">2017-09-15T09:04:04Z</dcterms:created>
  <dcterms:modified xsi:type="dcterms:W3CDTF">2022-11-23T11:20:05Z</dcterms:modified>
</cp:coreProperties>
</file>